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Materialwirtschaft\2_Verfahren VS ab 2022\#7557-648297-INST 292227-1 FUGG - Massenspektrometer mit Probenvorbereitung\1_Vorbereitung\"/>
    </mc:Choice>
  </mc:AlternateContent>
  <xr:revisionPtr revIDLastSave="0" documentId="13_ncr:1_{A28E9FFC-83A3-44BE-AD7D-DBA1C31D359D}" xr6:coauthVersionLast="47" xr6:coauthVersionMax="47" xr10:uidLastSave="{00000000-0000-0000-0000-000000000000}"/>
  <bookViews>
    <workbookView xWindow="-120" yWindow="-120" windowWidth="25440" windowHeight="15270" xr2:uid="{F34F6F24-EBB0-4DD6-A30A-97280265D547}"/>
  </bookViews>
  <sheets>
    <sheet name="Leistungsbeschreibung" sheetId="2" r:id="rId1"/>
    <sheet name="Bewertung Demo-Messung" sheetId="4" r:id="rId2"/>
    <sheet name="Wertungsmethode"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1" i="3" l="1"/>
  <c r="I10" i="3"/>
  <c r="I11" i="2"/>
  <c r="G17" i="4"/>
  <c r="G16" i="4"/>
  <c r="H11" i="2" s="1"/>
  <c r="E6" i="3"/>
  <c r="H72" i="2" l="1"/>
  <c r="H73" i="2"/>
  <c r="H74" i="2"/>
  <c r="H75" i="2"/>
  <c r="H76" i="2"/>
  <c r="H77" i="2"/>
  <c r="H78" i="2"/>
  <c r="H79" i="2"/>
  <c r="H80" i="2"/>
  <c r="H71" i="2"/>
  <c r="H64" i="2"/>
  <c r="H65" i="2"/>
  <c r="H66" i="2"/>
  <c r="H63" i="2"/>
  <c r="H51" i="2"/>
  <c r="H52" i="2"/>
  <c r="H53" i="2"/>
  <c r="H54" i="2"/>
  <c r="H55" i="2"/>
  <c r="H56" i="2"/>
  <c r="H57" i="2"/>
  <c r="H58" i="2"/>
  <c r="H59" i="2"/>
  <c r="H60" i="2"/>
  <c r="H61" i="2"/>
  <c r="H50" i="2"/>
  <c r="H39" i="2"/>
  <c r="H40" i="2"/>
  <c r="H41" i="2"/>
  <c r="H42" i="2"/>
  <c r="H43" i="2"/>
  <c r="H44" i="2"/>
  <c r="H45" i="2"/>
  <c r="H46" i="2"/>
  <c r="H47" i="2"/>
  <c r="H48" i="2"/>
  <c r="H38" i="2"/>
  <c r="H34" i="2"/>
  <c r="H35" i="2"/>
  <c r="H36" i="2"/>
  <c r="H26" i="2"/>
  <c r="H27" i="2"/>
  <c r="H28" i="2"/>
  <c r="H29" i="2"/>
  <c r="H30" i="2"/>
  <c r="H31" i="2"/>
  <c r="H32" i="2"/>
  <c r="H33" i="2"/>
  <c r="H25" i="2"/>
  <c r="H22" i="2"/>
  <c r="H23" i="2"/>
  <c r="H15" i="2"/>
  <c r="H16" i="2"/>
  <c r="H17" i="2"/>
  <c r="H18" i="2"/>
  <c r="H19" i="2"/>
  <c r="H20" i="2"/>
  <c r="H21" i="2"/>
  <c r="H14" i="2"/>
  <c r="I68" i="2" l="1"/>
  <c r="B12" i="3"/>
  <c r="H11" i="3"/>
  <c r="H10" i="3"/>
  <c r="H12" i="3"/>
  <c r="F11" i="3"/>
  <c r="F10" i="3"/>
  <c r="D11" i="3"/>
  <c r="D10" i="3"/>
  <c r="H81" i="2"/>
  <c r="H67" i="2"/>
  <c r="I67" i="2"/>
  <c r="I81" i="2"/>
  <c r="J12" i="3"/>
  <c r="E12" i="3"/>
  <c r="D12" i="3"/>
  <c r="J10" i="3" l="1"/>
  <c r="I69" i="2"/>
  <c r="J11" i="3" l="1"/>
  <c r="H68" i="2"/>
  <c r="H69" i="2" s="1"/>
  <c r="H101" i="2" s="1"/>
</calcChain>
</file>

<file path=xl/sharedStrings.xml><?xml version="1.0" encoding="utf-8"?>
<sst xmlns="http://schemas.openxmlformats.org/spreadsheetml/2006/main" count="293" uniqueCount="184">
  <si>
    <t>Bewertung</t>
  </si>
  <si>
    <t>Preis</t>
  </si>
  <si>
    <t>Kategorie</t>
  </si>
  <si>
    <t>Gewicht (%)</t>
  </si>
  <si>
    <t>Demo-Messungen</t>
  </si>
  <si>
    <t>Technische Spezifikation</t>
  </si>
  <si>
    <t>Angebotspreis / Wertung des Preisangebots</t>
  </si>
  <si>
    <t>Service</t>
  </si>
  <si>
    <t>Angabe Angebotspreis</t>
  </si>
  <si>
    <t>1. Hochauflösendes Tandem-Massenspektrometer (HRAM-MS/MS)</t>
  </si>
  <si>
    <t>System zur quantitativen Shotgun-Proteomik sowie Single-Cell- und Hochdurchsatz-Analysen mit folgenden Mindestspezifikationen:</t>
  </si>
  <si>
    <t>2. Flüssigchromatographie-Systeme (UHPLC)</t>
  </si>
  <si>
    <t>A. System für Einzelzell- und Low-Input-Proteomik (HPLC 1):</t>
  </si>
  <si>
    <t>B. System für Hochdurchsatz-Proteomik (HPLC 2):</t>
  </si>
  <si>
    <t>3. Einzelzell-Isolations- und Dispensiersystem</t>
  </si>
  <si>
    <t>Mit folgenden Mindestanforderungen:</t>
  </si>
  <si>
    <t>4. Software und IT</t>
  </si>
  <si>
    <t>UMG Standardkriterien</t>
  </si>
  <si>
    <t>Ausschlusselement</t>
  </si>
  <si>
    <t>Installation, Inbetriebnahme und Einweisung gemäß geltender nationaler Gesetze und Richtlinien durch den Hersteller oder durch eine vom Hersteller autorisierte Person vor Ort und inklusive</t>
  </si>
  <si>
    <t>bitte in digitaler Form als Anlage beifügen</t>
  </si>
  <si>
    <t>Bei den angebotenen Geräten handelt es sich ausschließlich um fabrikneue, originalverpackte Ware.</t>
  </si>
  <si>
    <t>Angabe der zugelassenen Reinigungs- und Desinfektionsmittel und Aufbereitungsverfahren für die angebotenen Komponenten.</t>
  </si>
  <si>
    <t>Dazu ist zwingend die Anlage "Herstellerangaben zur Aufbereitung" auszufüllen.</t>
  </si>
  <si>
    <t>Lieferung frei Verwendungsstelle</t>
  </si>
  <si>
    <t>Das Gerät ist mit der in angefügter Anlage "LAN" beschriebenen LAN-Infrastruktur kompatibel.</t>
  </si>
  <si>
    <t>Das Gerät ist mit der in angefügter Anlage "WLAN" beschriebenen WLAN-Infrastruktur kompatibel.</t>
  </si>
  <si>
    <t>Informationselement</t>
  </si>
  <si>
    <t>Ersatzteilliste + Explosionszeichnung</t>
  </si>
  <si>
    <t>Bitte senden Sie uns eine vollständige Ersatzteilliste als Anlage, einschließlich einer Explosionszeichnung</t>
  </si>
  <si>
    <t>Prüfleistungen: Der Anbieter hat dem Angebot eine Anlage beizufügen, ob und welche Prüfleistungen im Rahmen der Lieferung, Inbetriebnahme oder Abnahme der Labortechnik vorgesehen sind oder erforderlich werden. Hierbei sind insbesondere folgende Angaben zu machen:
Art der Prüfleistungen: z.B. Werksprüfung, Funktionsprüfung, Kalibrierung, Qualifizierung (IQ/OQ/PQ) oder sonstige technische Abnahmen.
Umfang der Prüfleistungen: Detaillierte Beschreibung der durchzuführenden Prüfungen, inklusive verwendeter Prüfmittel, Normgrundlagen und ggf. mitzuliefernder Prüfprotokolle.
Fristen und Zeitrahmen: Konkrete Angaben zu den Zeitpunkten, innerhalb derer die Prüfleistungen zu erbringen sind (z.B. vor Ort nach Lieferung, innerhalb von X Werktagen nach Installation).
Verantwortlichkeiten: Angabe, ob die Prüfleistungen vom Anbieter selbst, von einem Subunternehmer oder vom Auftraggeber zu erbringen sind.</t>
  </si>
  <si>
    <t>Zulassungen und Zertifikate</t>
  </si>
  <si>
    <t>Der Hersteller gewährleistet die Einhaltung sämtlicher aktuell gültiger gesetzlicher und regulatorischer Vorgaben gemäß den einschlägigen EU-Richtlinien und Verordnungen.</t>
  </si>
  <si>
    <t>Die Konformität der angebotenen Systeme wird durch die Vorlage entsprechender Nachweise und Zertifikate belegt.</t>
  </si>
  <si>
    <t>CE-Konformitäts-Erklärung für alle relevanten angebotenen Komponenten</t>
  </si>
  <si>
    <t>bitte das CE-Zertifikat als Anlage beifügen</t>
  </si>
  <si>
    <t>Zertifizierung nach ISO 14001 Umweltmanagementsystemnorm oder EMAS</t>
  </si>
  <si>
    <t>Zertifizierung nach ISO 14067 Product Carbon Footprint - PCF</t>
  </si>
  <si>
    <t>Können Sie Daten zum Product Carbon Footprint bereitstellen? 
Beantwortungsoptionen: JA / NEIN 
=&gt; NEIN? Bitte zusätzliche Informationen, wie folgt, liefern: 
Bis wann ist geplant PCF Daten zu berechnen?</t>
  </si>
  <si>
    <t>#7060-545379: Massen/NMR- Spektrometer und Probenwechsler</t>
  </si>
  <si>
    <t>Fragebogen zur Leistungsbewertung</t>
  </si>
  <si>
    <t>Bedienungsanleitung im Lieferumfang enthalten (Englisch und/oder Deutsch).</t>
  </si>
  <si>
    <t>Mindestanforderung
Bewertung
Information</t>
  </si>
  <si>
    <t>Leistungsbeschreibung</t>
  </si>
  <si>
    <t>Erfüllt (ja/nein)
Drop Down 
Bieterangabe</t>
  </si>
  <si>
    <t>Notizen
Freitextangabe</t>
  </si>
  <si>
    <t>Maximal 
erreichbare 
Punkte</t>
  </si>
  <si>
    <t>Punkte 
bei Erfüllung</t>
  </si>
  <si>
    <t>Angabe des/der Formate/s</t>
  </si>
  <si>
    <t>Datenangabe</t>
  </si>
  <si>
    <t>auszufüllendes Dokument der Ausschreibungsunterlagen</t>
  </si>
  <si>
    <t>externes Dokument</t>
  </si>
  <si>
    <t>Angabe der Optionen</t>
  </si>
  <si>
    <t>ENDERGBENIS PUNKTE --&gt;</t>
  </si>
  <si>
    <t>Alle Zeilen mit Ausschlusselementen MÜSSEN zur weiteren Beücksichitgung im Vergabeverfahren "Erfüllt" sein.</t>
  </si>
  <si>
    <t>Beantwortungsoptionen: JA / NEIN
Sofern ein Zertifikat vorliegt, bitte als Anlage beifügen</t>
  </si>
  <si>
    <t xml:space="preserve">Qualität </t>
  </si>
  <si>
    <t>Gewichtung</t>
  </si>
  <si>
    <t xml:space="preserve">Ergebnis </t>
  </si>
  <si>
    <t>Verfahrensart:</t>
  </si>
  <si>
    <t>Aktenzeichen:</t>
  </si>
  <si>
    <t>Ergebnis*
gewichtete Richtwertmethode (Interpolationsmethode)</t>
  </si>
  <si>
    <t>Rangfolge</t>
  </si>
  <si>
    <t xml:space="preserve"> niedrigster Preis</t>
  </si>
  <si>
    <t>Preis (Kalkulationsbasis Nettoangebotspreis) 25%</t>
  </si>
  <si>
    <t xml:space="preserve">Offenes Verfahren § 15 VgV </t>
  </si>
  <si>
    <t>#7557-648297: Massenspektrometer mit Probenvorbereitung</t>
  </si>
  <si>
    <t>Nettoangebotspreis</t>
  </si>
  <si>
    <t>Ergebnis Messung (45%)
Ergebnis Technische Eigenschaften (25%)
Service (5%)</t>
  </si>
  <si>
    <t>Bieter
(Firma/Name)</t>
  </si>
  <si>
    <t xml:space="preserve">Punktzahl Messung </t>
  </si>
  <si>
    <t>Punktzahl Techn. Eigenschaften</t>
  </si>
  <si>
    <t>Punktzahl Messung Erfüllungsgrad in Prozent - Gewichtung: 45%</t>
  </si>
  <si>
    <t>Punktzahl Techn. Eigenschaften Erfüllungsgrad in Prozent - Gewichtung: 25%</t>
  </si>
  <si>
    <t>Punktzahl Service</t>
  </si>
  <si>
    <t xml:space="preserve">Faktor Qualität III 
</t>
  </si>
  <si>
    <t>Faktor Qualität II</t>
  </si>
  <si>
    <t xml:space="preserve">Faktor Qualität I </t>
  </si>
  <si>
    <t>Faktor Preis</t>
  </si>
  <si>
    <t>maximal erreichbare Punktzahl Messung  --&gt;</t>
  </si>
  <si>
    <t>maximal erreichbare Punktzahl Techn. Eigenschaften --&gt;</t>
  </si>
  <si>
    <t>maximal erreichbare Punktzahl Service --&gt;</t>
  </si>
  <si>
    <r>
      <rPr>
        <b/>
        <sz val="12"/>
        <color theme="1"/>
        <rFont val="Calibri"/>
        <family val="2"/>
        <scheme val="minor"/>
      </rPr>
      <t>Anweisung</t>
    </r>
    <r>
      <rPr>
        <sz val="12"/>
        <color theme="1"/>
        <rFont val="Calibri"/>
        <family val="2"/>
        <scheme val="minor"/>
      </rPr>
      <t xml:space="preserve">: </t>
    </r>
    <r>
      <rPr>
        <sz val="12"/>
        <color rgb="FF00B050"/>
        <rFont val="Calibri"/>
        <family val="2"/>
        <scheme val="minor"/>
      </rPr>
      <t xml:space="preserve">GRÜN </t>
    </r>
    <r>
      <rPr>
        <sz val="12"/>
        <rFont val="Calibri"/>
        <family val="2"/>
        <scheme val="minor"/>
      </rPr>
      <t>m</t>
    </r>
    <r>
      <rPr>
        <sz val="12"/>
        <color theme="1"/>
        <rFont val="Calibri"/>
        <family val="2"/>
        <scheme val="minor"/>
      </rPr>
      <t xml:space="preserve">arkierte Felder </t>
    </r>
    <r>
      <rPr>
        <b/>
        <u/>
        <sz val="12"/>
        <color theme="1"/>
        <rFont val="Calibri"/>
        <family val="2"/>
        <scheme val="minor"/>
      </rPr>
      <t>müssen</t>
    </r>
    <r>
      <rPr>
        <sz val="12"/>
        <color theme="1"/>
        <rFont val="Calibri"/>
        <family val="2"/>
        <scheme val="minor"/>
      </rPr>
      <t xml:space="preserve"> vom Bieter/Bewerber ausgefüllt werden. </t>
    </r>
    <r>
      <rPr>
        <sz val="12"/>
        <color theme="5" tint="0.39997558519241921"/>
        <rFont val="Calibri"/>
        <family val="2"/>
        <scheme val="minor"/>
      </rPr>
      <t>ORANGENE</t>
    </r>
    <r>
      <rPr>
        <sz val="12"/>
        <color theme="1"/>
        <rFont val="Calibri"/>
        <family val="2"/>
        <scheme val="minor"/>
      </rPr>
      <t xml:space="preserve"> Felder </t>
    </r>
    <r>
      <rPr>
        <b/>
        <u/>
        <sz val="12"/>
        <color theme="1"/>
        <rFont val="Calibri"/>
        <family val="2"/>
        <scheme val="minor"/>
      </rPr>
      <t>können</t>
    </r>
    <r>
      <rPr>
        <sz val="12"/>
        <color theme="1"/>
        <rFont val="Calibri"/>
        <family val="2"/>
        <scheme val="minor"/>
      </rPr>
      <t xml:space="preserve"> als Freitextfeld genutzt werden.
Mindestanforderung führen bei Nicht-Erfüllung zum Ausschluss.
Bewertungspunkte führen bei Nicht-Erfüllung nicht zum Ausschluss. Hier werden bei Erfüllung Zusatzpunkte vergeben.</t>
    </r>
  </si>
  <si>
    <t>Wenn alle Ausschlusselemente "Erfüllt" sind. Wird die entsprechende Summe (Zeile I) der Kategorie erreicht.</t>
  </si>
  <si>
    <t>Ergebnis der erreichten Zusatzpunkte. Wenn entsprechende Bewertungskriterien mit "Erfüllt" angegeben sind.</t>
  </si>
  <si>
    <t>Summe Techn. Eigenschaften</t>
  </si>
  <si>
    <t>Punktzahl Service Erfüllungsgrad in Prozent - Gewichtung: 5%</t>
  </si>
  <si>
    <t>Probe</t>
  </si>
  <si>
    <t>Gerätebeladung</t>
  </si>
  <si>
    <t>Kriterium</t>
  </si>
  <si>
    <t>Punktevergabe</t>
  </si>
  <si>
    <t>HYE Species mix</t>
  </si>
  <si>
    <t>200000 pg</t>
  </si>
  <si>
    <t>&lt; min → 0
≥ min, &lt; mid → 1
≥ mid, &lt; max → 2
≥ max → 3</t>
  </si>
  <si>
    <t>250 pg</t>
  </si>
  <si>
    <t>150 pg</t>
  </si>
  <si>
    <t>50 pg</t>
  </si>
  <si>
    <t>Plasma</t>
  </si>
  <si>
    <t>Einzelzellen (THP-1)</t>
  </si>
  <si>
    <t>Einzelzellen</t>
  </si>
  <si>
    <t>5 Zellen</t>
  </si>
  <si>
    <t>10 Zellen</t>
  </si>
  <si>
    <t>Die Wirtschaftlichkeitsberechnung wird durchgeführt nach der gewichtete Richtwertmethode (Interpolationsmethode) - Verweis auf Tabellenblatt 3 "Wertung</t>
  </si>
  <si>
    <r>
      <t xml:space="preserve">*Z=((Maximale Qualitätspunkte/Erreichte Qualitätspunkte)×75)+((Angebotspreis des Bieters/Niedrigster Angebotspreis)×25)
Das </t>
    </r>
    <r>
      <rPr>
        <b/>
        <sz val="11"/>
        <color theme="0"/>
        <rFont val="Calibri"/>
        <family val="2"/>
        <scheme val="minor"/>
      </rPr>
      <t>niedrigste</t>
    </r>
    <r>
      <rPr>
        <sz val="11"/>
        <color theme="0"/>
        <rFont val="Calibri"/>
        <family val="2"/>
        <scheme val="minor"/>
      </rPr>
      <t xml:space="preserve"> Ergebnis entspricht dem "besten" Preis-Leistungs-Verhältnis</t>
    </r>
  </si>
  <si>
    <t>Ergebnis der Messung</t>
  </si>
  <si>
    <t>Erreichte Punkte</t>
  </si>
  <si>
    <t>Ergebnis/Gesamtpunktzahl Messung --&gt;</t>
  </si>
  <si>
    <t>&lt; min → 0
≥ min, &lt; mid → 1
≥ mid, &lt; max → 2
≥ max →3</t>
  </si>
  <si>
    <t>Max Punkteergebnis</t>
  </si>
  <si>
    <t xml:space="preserve">Mindestwert (min) </t>
  </si>
  <si>
    <t>Angabe der Konfiguration</t>
  </si>
  <si>
    <t>Hinweis auzufllen in Spalte F</t>
  </si>
  <si>
    <r>
      <rPr>
        <b/>
        <u/>
        <sz val="12"/>
        <color theme="1"/>
        <rFont val="Calibri"/>
        <family val="2"/>
        <scheme val="minor"/>
      </rPr>
      <t>Beschreibung der Bewertung der Demo-Messungen:</t>
    </r>
    <r>
      <rPr>
        <sz val="12"/>
        <color theme="1"/>
        <rFont val="Calibri"/>
        <family val="2"/>
        <scheme val="minor"/>
      </rPr>
      <t xml:space="preserve">
Die Bewertung erfolgt anhand eines absoluten Punktesystems. Für jedes Unterkriterium werden die im Rahmen der Demo-Messung erzielten Ergebnisse mit einer vorab festgelegten, sachlich begründeten Bewertungsmatrix verglichen.
Die Punktevergabe erfolgt abgestuft nach dem Grad der Zielerreichung. Höhere analytische Leistungswerte führen zu einer höheren Punktzahl. Die Bewertungsmatrix wurde vor Einleitung des Vergabeverfahrens festgelegt und wird für alle Bieter einheitlich angewendet. Der Mindestwert (min) zur Erfüllung der erwarteten Leistungsfähigkeit des Spektrometers wird in Spalte D als Orientiergunswert veröffentlicht.
Die Bewertung erfolgt ausschließlich auf Grundlage der tatsächlich erzielten Messergebnisse unter den vorgegebenen (einheitlichen/vergleichbaren)  Messbedingungen.
Je Unterkriterium werden abhängig von der erreichten analytischen Leistungsfähigkeit 0 bis 3 Punkte vergeben. Die höchste Punktzahl wird bei Erreichen eines besonders hohen Leistungsniveaus vergeben.</t>
    </r>
  </si>
  <si>
    <t>Die Auswertung erfolgt auf Grundlage der im Rahmen der Testmessungen im Mai 2026 erzielten Messergebnisse.
Unternehmen, die zum Zeitpunkt der Testmessungen noch nicht über das angebotene System verfügen oder deren Systemkonfiguration zum Zeitpunkt der Testmessungen noch nicht verfügbar ist, erhalten die Möglichkeit, die Testmessungen innerhalb eines vom Auftraggeber festgelegten Zeitraums nachzuholen. Hierfür gelten dieselben Proben, Messbedingungen, Auswertungsmethoden und Bewertungskriterien wie für alle übrigen Bieter.
Zur Sicherstellung der Gleichbehandlung aller Bieter und zur Vermeidung von Wettbewerbsvorteilen durch Erkenntnisse aus vorangegangenen Messungen ist je Bieter und angebotenem System lediglich eine einzige Demo-Messung zulässig. Wiederholungs-, Optimierungs- oder Nachmessungen sind ausgeschlossen. Maßgeblich für die Bewertung sind ausschließlich die Ergebnisse dieser einmaligen Demo-Messung.</t>
  </si>
  <si>
    <t>Die Punktevergabe der Demo-Messung wird auf Tabellenblatt 2 "Bewertung Messung" beschrieben.</t>
  </si>
  <si>
    <r>
      <t xml:space="preserve"> Protein ID Rate mit 2 oder mehr Peptiden; Spectronaut 20 Analysen mit einer </t>
    </r>
    <r>
      <rPr>
        <sz val="11"/>
        <color theme="1"/>
        <rFont val="Calibri (Body)"/>
      </rPr>
      <t>FDR = 0.01</t>
    </r>
  </si>
  <si>
    <r>
      <rPr>
        <sz val="11"/>
        <color theme="1"/>
        <rFont val="Calibri"/>
        <family val="2"/>
        <scheme val="minor"/>
      </rPr>
      <t xml:space="preserve">Mittelwert der Protein ID Rate von mind. 3 Injektionen mit 2 oder mehr Peptiden; Spectronaut 20 Analysen mit einer </t>
    </r>
    <r>
      <rPr>
        <sz val="11"/>
        <color theme="1"/>
        <rFont val="Calibri (Body)"/>
      </rPr>
      <t>FDR = 0.01</t>
    </r>
    <r>
      <rPr>
        <sz val="11"/>
        <color theme="1"/>
        <rFont val="Calibri"/>
        <family val="2"/>
        <scheme val="minor"/>
      </rPr>
      <t>; min. 50SPD Methode</t>
    </r>
  </si>
  <si>
    <r>
      <t xml:space="preserve">Protein ID Rate pro Species Mix A oder B mit 2 oder mehr Peptiden; Spectronaut 20 Analysen mit einer </t>
    </r>
    <r>
      <rPr>
        <sz val="11"/>
        <color theme="1"/>
        <rFont val="Calibri (Body)"/>
      </rPr>
      <t>FDR = 0.01</t>
    </r>
  </si>
  <si>
    <r>
      <t xml:space="preserve">Anzahl der differntiell abundanten Proteingruppen (DAP) (≥2 Peptide); Peptidquotienten pro Proteingruppe mit einem adjustierten P-Wert </t>
    </r>
    <r>
      <rPr>
        <sz val="11"/>
        <color theme="1"/>
        <rFont val="Calibri (Body)"/>
      </rPr>
      <t xml:space="preserve"> &lt; 0.05</t>
    </r>
    <r>
      <rPr>
        <sz val="11"/>
        <color theme="1"/>
        <rFont val="Calibri"/>
        <family val="2"/>
        <scheme val="minor"/>
      </rPr>
      <t xml:space="preserve">  (ROTS Test) für Human (abs. Fold-Change (FC) ≤ 1.2), E.coli (abs FC ≥ 3), Hefe (abs FC ≥ 1.5); MS2 Ebene</t>
    </r>
  </si>
  <si>
    <r>
      <t xml:space="preserve">Anzahl der differntiell abundanten Proteingruppen (DAP) (≥2 Peptide); Peptidquotienten pro Proteingruppe mit einem adjustierten P-Wert </t>
    </r>
    <r>
      <rPr>
        <sz val="11"/>
        <color theme="1"/>
        <rFont val="Calibri (Body)"/>
      </rPr>
      <t xml:space="preserve">&lt; 0.05 </t>
    </r>
    <r>
      <rPr>
        <sz val="11"/>
        <color theme="1"/>
        <rFont val="Calibri"/>
        <family val="2"/>
        <scheme val="minor"/>
      </rPr>
      <t xml:space="preserve"> (ROTS Test) für Human (abs. Fold-Change (FC) ≤ 1.2), E.coli (abs FC ≥ 3), Hefe (abs FC ≥ 1.5); MS1 Ebene</t>
    </r>
  </si>
  <si>
    <r>
      <t xml:space="preserve">Anzahl der differntiell abundanten Proteingruppen (DAP) (≥2 Peptide); Peptidquotienten pro Proteingruppe mit einem adjustierten P-Wert </t>
    </r>
    <r>
      <rPr>
        <sz val="11"/>
        <color theme="1"/>
        <rFont val="Calibri (Body)"/>
      </rPr>
      <t>&lt; 0.05</t>
    </r>
    <r>
      <rPr>
        <sz val="11"/>
        <color theme="1"/>
        <rFont val="Calibri"/>
        <family val="2"/>
        <scheme val="minor"/>
      </rPr>
      <t xml:space="preserve">  (ROTS Test) für Human (abs. Fold-Change (FC) ≤ 1.2), E.coli (abs FC ≥ 3), Hefe (abs FC ≥ 1.5); MS1 Ebene</t>
    </r>
  </si>
  <si>
    <r>
      <t xml:space="preserve">Protein ID Rate pro Species Mix A oder B mit 2 oder mehr Peptiden; Spectronaut 20 Analysen mit einer  </t>
    </r>
    <r>
      <rPr>
        <sz val="11"/>
        <color theme="1"/>
        <rFont val="Calibri (Body)"/>
      </rPr>
      <t>FDR = 0.01</t>
    </r>
  </si>
  <si>
    <r>
      <rPr>
        <b/>
        <sz val="11"/>
        <color theme="1"/>
        <rFont val="Calibri"/>
        <family val="2"/>
        <scheme val="minor"/>
      </rPr>
      <t>Massengenauigkeit</t>
    </r>
    <r>
      <rPr>
        <sz val="11"/>
        <color theme="1"/>
        <rFont val="Calibri"/>
        <family val="2"/>
        <scheme val="minor"/>
      </rPr>
      <t>: ≤ 2 ppm (MS1), ≤ 5 ppm (MS2) </t>
    </r>
  </si>
  <si>
    <r>
      <rPr>
        <b/>
        <sz val="11"/>
        <color theme="1"/>
        <rFont val="Calibri"/>
        <family val="2"/>
        <scheme val="minor"/>
      </rPr>
      <t>Massenbereich</t>
    </r>
    <r>
      <rPr>
        <sz val="11"/>
        <color theme="1"/>
        <rFont val="Calibri"/>
        <family val="2"/>
        <scheme val="minor"/>
      </rPr>
      <t>: Mindestens von ≤ 100 bis ≥ 4500 m/z .</t>
    </r>
  </si>
  <si>
    <r>
      <rPr>
        <b/>
        <sz val="11"/>
        <color theme="1"/>
        <rFont val="Calibri"/>
        <family val="2"/>
        <scheme val="minor"/>
      </rPr>
      <t>Massenauflösung</t>
    </r>
    <r>
      <rPr>
        <sz val="11"/>
        <color theme="1"/>
        <rFont val="Calibri"/>
        <family val="2"/>
        <scheme val="minor"/>
      </rPr>
      <t>: ≥ 60.000 FWHM</t>
    </r>
  </si>
  <si>
    <r>
      <rPr>
        <b/>
        <sz val="11"/>
        <color theme="1"/>
        <rFont val="Calibri"/>
        <family val="2"/>
        <scheme val="minor"/>
      </rPr>
      <t>MS2-Akquisitionsrate</t>
    </r>
    <r>
      <rPr>
        <sz val="11"/>
        <color theme="1"/>
        <rFont val="Calibri"/>
        <family val="2"/>
        <scheme val="minor"/>
      </rPr>
      <t>: ≥ 270 Hz </t>
    </r>
  </si>
  <si>
    <r>
      <rPr>
        <b/>
        <sz val="11"/>
        <color theme="1"/>
        <rFont val="Calibri"/>
        <family val="2"/>
        <scheme val="minor"/>
      </rPr>
      <t>Fragmentierung</t>
    </r>
    <r>
      <rPr>
        <sz val="11"/>
        <color theme="1"/>
        <rFont val="Calibri"/>
        <family val="2"/>
        <scheme val="minor"/>
      </rPr>
      <t>: CID (Collision Induced Dissociation) oder HCD (Higher-energy Collisional Dissociation) </t>
    </r>
  </si>
  <si>
    <r>
      <rPr>
        <b/>
        <sz val="11"/>
        <color theme="1"/>
        <rFont val="Calibri"/>
        <family val="2"/>
        <scheme val="minor"/>
      </rPr>
      <t>Weitere Fragmentierungsoptionen</t>
    </r>
    <r>
      <rPr>
        <sz val="11"/>
        <color theme="1"/>
        <rFont val="Calibri"/>
        <family val="2"/>
        <scheme val="minor"/>
      </rPr>
      <t xml:space="preserve"> wie rCID, ECD, hECD, EID, EED, EI, niECD, EDD vorhanden.</t>
    </r>
  </si>
  <si>
    <r>
      <rPr>
        <b/>
        <sz val="11"/>
        <color theme="1"/>
        <rFont val="Calibri"/>
        <family val="2"/>
        <scheme val="minor"/>
      </rPr>
      <t>Messmodi</t>
    </r>
    <r>
      <rPr>
        <sz val="11"/>
        <color theme="1"/>
        <rFont val="Calibri"/>
        <family val="2"/>
        <scheme val="minor"/>
      </rPr>
      <t>: Vollständiger DIA-Modus (Data Independent Acquisition) mit variablen Isolationsfenstern und Zykluszeiten sowie DDA-Modus (Data-Dependent Acquisition) </t>
    </r>
  </si>
  <si>
    <r>
      <rPr>
        <b/>
        <sz val="11"/>
        <color theme="1"/>
        <rFont val="Calibri"/>
        <family val="2"/>
        <scheme val="minor"/>
      </rPr>
      <t>Dynamikbereich</t>
    </r>
    <r>
      <rPr>
        <sz val="11"/>
        <color theme="1"/>
        <rFont val="Calibri"/>
        <family val="2"/>
        <scheme val="minor"/>
      </rPr>
      <t>: ≥ 5 Größenordnungen innerhalb einer Einzelmessung</t>
    </r>
  </si>
  <si>
    <r>
      <rPr>
        <b/>
        <sz val="11"/>
        <color theme="1"/>
        <rFont val="Calibri"/>
        <family val="2"/>
        <scheme val="minor"/>
      </rPr>
      <t>Ionenmobilitätstrennung</t>
    </r>
    <r>
      <rPr>
        <sz val="11"/>
        <color theme="1"/>
        <rFont val="Calibri"/>
        <family val="2"/>
        <scheme val="minor"/>
      </rPr>
      <t>: Integrierte Technologie zur multidimensionalen Ionentrennung (z. B. FAIMS oder TIMS) zur Steigerung der Peak-Kapazität gerade bei Einzelzell oder Niedrig-Input-Proteomik</t>
    </r>
  </si>
  <si>
    <r>
      <rPr>
        <b/>
        <sz val="11"/>
        <color theme="1"/>
        <rFont val="Calibri"/>
        <family val="2"/>
        <scheme val="minor"/>
      </rPr>
      <t>Multiplexing</t>
    </r>
    <r>
      <rPr>
        <sz val="11"/>
        <color theme="1"/>
        <rFont val="Calibri"/>
        <family val="2"/>
        <scheme val="minor"/>
      </rPr>
      <t>: Fähigkeit zur Analyse von isobar markierten Proben (z. B. TMT- oder vergleichbare Multiplexing-Verfahren)</t>
    </r>
  </si>
  <si>
    <r>
      <t>Betriebsdruck:</t>
    </r>
    <r>
      <rPr>
        <sz val="11"/>
        <color theme="1"/>
        <rFont val="Calibri"/>
        <family val="2"/>
        <scheme val="minor"/>
      </rPr>
      <t xml:space="preserve"> Minimum 1000 bar </t>
    </r>
  </si>
  <si>
    <r>
      <t>Flussratenbereich:</t>
    </r>
    <r>
      <rPr>
        <sz val="11"/>
        <color theme="1"/>
        <rFont val="Calibri"/>
        <family val="2"/>
        <scheme val="minor"/>
      </rPr>
      <t xml:space="preserve"> ≤ 50 nL/min bis ≥ 3000 nL/min, stufenlos regelbar </t>
    </r>
  </si>
  <si>
    <r>
      <t>Säulenkompatibilität:</t>
    </r>
    <r>
      <rPr>
        <sz val="11"/>
        <color theme="1"/>
        <rFont val="Calibri"/>
        <family val="2"/>
        <scheme val="minor"/>
      </rPr>
      <t xml:space="preserve"> Kapillarsäulen und Nanosäulen</t>
    </r>
  </si>
  <si>
    <r>
      <t>Autosampler</t>
    </r>
    <r>
      <rPr>
        <sz val="11"/>
        <color theme="1"/>
        <rFont val="Calibri"/>
        <family val="2"/>
        <scheme val="minor"/>
      </rPr>
      <t>: Formate für Standard-MS-Vials (54x12mm), 96-well und 384-well Mikrotiterplatten sowie Adapter für ProteoCHIP® Formate</t>
    </r>
  </si>
  <si>
    <r>
      <t xml:space="preserve">Autosampler – Injektionsvolumen: </t>
    </r>
    <r>
      <rPr>
        <sz val="11"/>
        <color theme="1"/>
        <rFont val="Calibri"/>
        <family val="2"/>
        <scheme val="minor"/>
      </rPr>
      <t>≤0.25 bis ≥ 15 µL (einstellbar)</t>
    </r>
  </si>
  <si>
    <r>
      <rPr>
        <b/>
        <sz val="11"/>
        <color theme="1"/>
        <rFont val="Calibri"/>
        <family val="2"/>
        <scheme val="minor"/>
      </rPr>
      <t>Autosampler – Injektionspräzision</t>
    </r>
    <r>
      <rPr>
        <sz val="11"/>
        <color theme="1"/>
        <rFont val="Calibri"/>
        <family val="2"/>
        <scheme val="minor"/>
      </rPr>
      <t>: +/- 0.5%</t>
    </r>
  </si>
  <si>
    <r>
      <t xml:space="preserve">Autosampler - Temperierung: </t>
    </r>
    <r>
      <rPr>
        <sz val="11"/>
        <color theme="1"/>
        <rFont val="Calibri"/>
        <family val="2"/>
        <scheme val="minor"/>
      </rPr>
      <t>Probenkühlung (≤ 7°C bis ≥ 20°C)</t>
    </r>
  </si>
  <si>
    <r>
      <t xml:space="preserve">Säulenkompatibilität: </t>
    </r>
    <r>
      <rPr>
        <sz val="11"/>
        <color theme="1"/>
        <rFont val="Calibri"/>
        <family val="2"/>
        <scheme val="minor"/>
      </rPr>
      <t>Der Säulenofen muss die Aufnahme und aktive Temperierung marktüblicher Hochleistungs-Nanoflow-Trennsäulen (z. B. 25 cm Länge, 75 µm ID) gewährleisten</t>
    </r>
  </si>
  <si>
    <r>
      <t xml:space="preserve">Setup Option </t>
    </r>
    <r>
      <rPr>
        <sz val="11"/>
        <color theme="1"/>
        <rFont val="Calibri"/>
        <family val="2"/>
        <scheme val="minor"/>
      </rPr>
      <t>die eine parallele Trennung und Säulenregeneration ermöglicht durch eine 2-Trennsäule Combo, wodurch die MS-Auslastung maximiert wird.</t>
    </r>
  </si>
  <si>
    <r>
      <t>MS-Geräteintegration:</t>
    </r>
    <r>
      <rPr>
        <sz val="11"/>
        <color theme="1"/>
        <rFont val="Calibri"/>
        <family val="2"/>
        <scheme val="minor"/>
      </rPr>
      <t xml:space="preserve"> Direkte Echtzeit-Kommunikation und triggergesteuerter Betrieb mit dem Massenspektrometer; einheitliche Akquisitionssoftware</t>
    </r>
  </si>
  <si>
    <r>
      <t>Systemkonzept:</t>
    </r>
    <r>
      <rPr>
        <sz val="11"/>
        <color theme="1"/>
        <rFont val="Calibri"/>
        <family val="2"/>
        <scheme val="minor"/>
      </rPr>
      <t xml:space="preserve"> SPE-LC-System: Dual-Drucksystem (Niederdruck-Subsystem für Probenbeladung, Hochdruck-Subsystem für chromatographische Trennung), kompatibel mit dem angebotenen MS-System </t>
    </r>
  </si>
  <si>
    <r>
      <t>Maximaler Probendurchsatz:</t>
    </r>
    <r>
      <rPr>
        <sz val="11"/>
        <color theme="1"/>
        <rFont val="Calibri"/>
        <family val="2"/>
        <scheme val="minor"/>
      </rPr>
      <t xml:space="preserve"> ≥ 500 Proben pro Tag (Samples Per Day) bei einer Gradientenlänge von ≥ 2,3 min</t>
    </r>
  </si>
  <si>
    <r>
      <t>Niedrig-Flussraten-Modus:</t>
    </r>
    <r>
      <rPr>
        <sz val="11"/>
        <color theme="1"/>
        <rFont val="Calibri"/>
        <family val="2"/>
        <scheme val="minor"/>
      </rPr>
      <t xml:space="preserve"> ≥ 20 SPD bei 0,2 µL/min Flussrate und ≤ 72 min Gradientenlänge für Ultra-Low-Input-Applikationen (z. B. Single-Cell-Proteomik)</t>
    </r>
  </si>
  <si>
    <r>
      <t>Effizienz:</t>
    </r>
    <r>
      <rPr>
        <sz val="11"/>
        <color theme="1"/>
        <rFont val="Calibri"/>
        <family val="2"/>
        <scheme val="minor"/>
      </rPr>
      <t xml:space="preserve"> MS-Auslastungsrate von ≥ 93 % bei Standardmethoden</t>
    </r>
  </si>
  <si>
    <r>
      <t xml:space="preserve">Probenformat: </t>
    </r>
    <r>
      <rPr>
        <sz val="11"/>
        <color theme="1"/>
        <rFont val="Calibri"/>
        <family val="2"/>
        <scheme val="minor"/>
      </rPr>
      <t>Nutzung von Einweg-Trap-Säulen (96er-Format); Kapazität für ≥ 576 Proben im Probendeck im unbeaufsichtigten Betrieb</t>
    </r>
  </si>
  <si>
    <r>
      <t xml:space="preserve">Unbeaufsichtigter Betrieb: </t>
    </r>
    <r>
      <rPr>
        <sz val="11"/>
        <color theme="1"/>
        <rFont val="Calibri"/>
        <family val="2"/>
        <scheme val="minor"/>
      </rPr>
      <t>Vollautomatischer Betrieb ≥ 24 h ohne Nutzereingriff</t>
    </r>
  </si>
  <si>
    <r>
      <t xml:space="preserve">Kompatibilität Probenaufbereitung: </t>
    </r>
    <r>
      <rPr>
        <sz val="11"/>
        <color theme="1"/>
        <rFont val="Calibri"/>
        <family val="2"/>
        <scheme val="minor"/>
      </rPr>
      <t>Kompatibel mit manuellen und vollautomatisierten Probenaufbereitungs-Workflows</t>
    </r>
  </si>
  <si>
    <r>
      <t>Säulenofen / Säulenheizung — Aktive Temperierung der analytischen Trennsäule:</t>
    </r>
    <r>
      <rPr>
        <sz val="11"/>
        <color theme="1"/>
        <rFont val="Calibri"/>
        <family val="2"/>
        <scheme val="minor"/>
      </rPr>
      <t xml:space="preserve"> ≥ 40 °C für Standard-Methoden, ≥ 50 °C für Ultra-Low-Flow-Methoden (wie IonOpticks Aurora Rapid/Elite), Säulenofen muss kompatibel mit dem angebotenen Massenspektrometer sein</t>
    </r>
  </si>
  <si>
    <r>
      <t xml:space="preserve">Ferndiagnose / Remote-Support: </t>
    </r>
    <r>
      <rPr>
        <sz val="11"/>
        <color theme="1"/>
        <rFont val="Calibri"/>
        <family val="2"/>
        <scheme val="minor"/>
      </rPr>
      <t>Supportfälle durch Remote-Support lösbar</t>
    </r>
  </si>
  <si>
    <r>
      <t xml:space="preserve">Standardisierte Methoden: </t>
    </r>
    <r>
      <rPr>
        <sz val="11"/>
        <color theme="1"/>
        <rFont val="Calibri"/>
        <family val="2"/>
        <scheme val="minor"/>
      </rPr>
      <t>Vollständig charakterisierte, vorkonfigurierte Methoden für alle Durchsatzstufen; konsistente Out-of-the-Box-Performance mit spezifizierten Säulen</t>
    </r>
  </si>
  <si>
    <r>
      <t xml:space="preserve">MS-Integration: </t>
    </r>
    <r>
      <rPr>
        <sz val="11"/>
        <color theme="1"/>
        <rFont val="Calibri"/>
        <family val="2"/>
        <scheme val="minor"/>
      </rPr>
      <t>Direkte Softwareintegration und trigger-gesteuerter Betrieb mit dem Massenspektrometer (zum Beispiel kompatibel mit Bruker Compass ® HyStar oder kompatibel mit Thermo Scientific Xcalibur™ und Chromeleon™)</t>
    </r>
  </si>
  <si>
    <r>
      <t>Technologie:</t>
    </r>
    <r>
      <rPr>
        <sz val="11"/>
        <color theme="1"/>
        <rFont val="Calibri"/>
        <family val="2"/>
        <scheme val="minor"/>
      </rPr>
      <t xml:space="preserve"> Kontaktfreie, piezoelektrisch oder akustisch gesteuerte Dispensiertechnologie zur zellschonenden Deposition</t>
    </r>
  </si>
  <si>
    <r>
      <t>Zell-Isolation:</t>
    </r>
    <r>
      <rPr>
        <sz val="11"/>
        <color theme="1"/>
        <rFont val="Calibri"/>
        <family val="2"/>
        <scheme val="minor"/>
      </rPr>
      <t xml:space="preserve"> Automatisierte, bildgestützte Einzelzell-Erkennung (hellfeld- und fluoreszenzbasiert) mit automatischem Ausschluss von Dubletten und Zelltrümmern </t>
    </r>
  </si>
  <si>
    <r>
      <t xml:space="preserve">Optik: </t>
    </r>
    <r>
      <rPr>
        <sz val="11"/>
        <color theme="1"/>
        <rFont val="Calibri"/>
        <family val="2"/>
        <scheme val="minor"/>
      </rPr>
      <t>Mindestens 4 unabhängige Fluoreszenzkanäle (z. B. DAPI, FITC, Cy3, Cy5-Kanal oder spektral äquivalent)</t>
    </r>
  </si>
  <si>
    <r>
      <t xml:space="preserve">Präzision: </t>
    </r>
    <r>
      <rPr>
        <sz val="11"/>
        <color theme="1"/>
        <rFont val="Calibri"/>
        <family val="2"/>
        <scheme val="minor"/>
      </rPr>
      <t>Deterministische Einzelzell-Deposition mit 100 % Einzelzell-Reinheit pro Well (Bildverifikation); Dispensiervolumina im Sub-Nanoliter-Bereich (pL)</t>
    </r>
  </si>
  <si>
    <r>
      <t xml:space="preserve">Zellkompatibilität: </t>
    </r>
    <r>
      <rPr>
        <sz val="11"/>
        <color theme="1"/>
        <rFont val="Calibri"/>
        <family val="2"/>
        <scheme val="minor"/>
      </rPr>
      <t>Durchmesser von 0,5 µm bis 80 µm ohne Hardwarewechsel prozessierbar (Detektion &lt; 5 µm mittels Machine-Learning-Algorithmus)</t>
    </r>
  </si>
  <si>
    <r>
      <t xml:space="preserve">Echtzeit-Bildgebung: </t>
    </r>
    <r>
      <rPr>
        <sz val="11"/>
        <color theme="1"/>
        <rFont val="Calibri"/>
        <family val="2"/>
        <scheme val="minor"/>
      </rPr>
      <t>Echtzeitanzeige der Tropfenbildung und der Zellbewegung zur Dispensierdüse sowie Archivierung aller Aufnahmen für Singularitäts-nachweis und morphologische Dokumentation</t>
    </r>
  </si>
  <si>
    <r>
      <t xml:space="preserve">Zell-Selektion: </t>
    </r>
    <r>
      <rPr>
        <sz val="11"/>
        <color theme="1"/>
        <rFont val="Calibri"/>
        <family val="2"/>
        <scheme val="minor"/>
      </rPr>
      <t>Auswahl nach Zellgröße, Morphologie und/oder Fluoreszenzmarkierung, Option zur Kombination von Selektionskriterien innerhalb eines Laufs</t>
    </r>
  </si>
  <si>
    <r>
      <t xml:space="preserve">Mindest-Probenvolumen: </t>
    </r>
    <r>
      <rPr>
        <sz val="11"/>
        <color theme="1"/>
        <rFont val="Calibri"/>
        <family val="2"/>
        <scheme val="minor"/>
      </rPr>
      <t>≤ 1 µL Ausgangsvolumen für die Einzelzell-Isolation</t>
    </r>
  </si>
  <si>
    <r>
      <t>Zell-Rückgewinnung:</t>
    </r>
    <r>
      <rPr>
        <sz val="11"/>
        <color theme="1"/>
        <rFont val="Calibri"/>
        <family val="2"/>
        <scheme val="minor"/>
      </rPr>
      <t xml:space="preserve"> Nicht-isolierte Zellen rückgewinnbar und wieder prozessierbar</t>
    </r>
  </si>
  <si>
    <r>
      <t xml:space="preserve">Zellisolationrate von seltenen Zellen: </t>
    </r>
    <r>
      <rPr>
        <sz val="11"/>
        <color theme="1"/>
        <rFont val="Calibri"/>
        <family val="2"/>
        <scheme val="minor"/>
      </rPr>
      <t>≥ 90%</t>
    </r>
  </si>
  <si>
    <r>
      <t xml:space="preserve">Isolationsgeschwindigkeit: </t>
    </r>
    <r>
      <rPr>
        <sz val="11"/>
        <color theme="1"/>
        <rFont val="Calibri"/>
        <family val="2"/>
        <scheme val="minor"/>
      </rPr>
      <t>≥ 40 Zellen/Minute bei bildgestützter Selektion</t>
    </r>
  </si>
  <si>
    <r>
      <t>Umgebungskontrolle:</t>
    </r>
    <r>
      <rPr>
        <sz val="11"/>
        <color theme="1"/>
        <rFont val="Calibri"/>
        <family val="2"/>
        <scheme val="minor"/>
      </rPr>
      <t xml:space="preserve"> Aktive Kontrolle von Temperatur, Luftfeuchtigkeit und Taupunkt in der Prozesskammer</t>
    </r>
  </si>
  <si>
    <r>
      <t>Steuerung:</t>
    </r>
    <r>
      <rPr>
        <sz val="11"/>
        <color theme="1"/>
        <rFont val="Calibri"/>
        <family val="2"/>
        <scheme val="minor"/>
      </rPr>
      <t xml:space="preserve"> Vollständige Instrumentensteuerung, Methodenerstellung und Echtzeit-Datenmonitoring über eine integrierte Akquisitionssoftware</t>
    </r>
  </si>
  <si>
    <r>
      <t xml:space="preserve">Tische </t>
    </r>
    <r>
      <rPr>
        <sz val="11"/>
        <color theme="1"/>
        <rFont val="Calibri"/>
        <family val="2"/>
        <scheme val="minor"/>
      </rPr>
      <t>für die LC-Systeme</t>
    </r>
  </si>
  <si>
    <r>
      <t xml:space="preserve">Datenanalyse: </t>
    </r>
    <r>
      <rPr>
        <sz val="11"/>
        <color theme="1"/>
        <rFont val="Calibri"/>
        <family val="2"/>
        <scheme val="minor"/>
      </rPr>
      <t>Lizenz für Spectronaut® eine Software zur  Prozessierung von DIA-Proteomikdaten (für mindestens 3 Jahre, akademisches Lizenzmodell)</t>
    </r>
  </si>
  <si>
    <r>
      <t>Hardware:</t>
    </r>
    <r>
      <rPr>
        <sz val="11"/>
        <color theme="1"/>
        <rFont val="Calibri"/>
        <family val="2"/>
        <scheme val="minor"/>
      </rPr>
      <t xml:space="preserve"> Hochleistungs-Steuerrechner inklusive Monitor und Peripherie</t>
    </r>
  </si>
  <si>
    <r>
      <t>Stickstoffgenerator:</t>
    </r>
    <r>
      <rPr>
        <sz val="11"/>
        <color theme="1"/>
        <rFont val="Calibri"/>
        <family val="2"/>
        <scheme val="minor"/>
      </rPr>
      <t xml:space="preserve"> Membran-Technologie (verschleissfrei, vibrations- und geräuschlos) mit integrierter Gasreinigung für Stickstoff-Trockengas und Kollisionszellgas.</t>
    </r>
  </si>
  <si>
    <r>
      <t xml:space="preserve">Reinheit – Kollisionszellgas: </t>
    </r>
    <r>
      <rPr>
        <sz val="11"/>
        <color theme="1"/>
        <rFont val="Calibri"/>
        <family val="2"/>
        <scheme val="minor"/>
      </rPr>
      <t>≥99,9995 %</t>
    </r>
  </si>
  <si>
    <r>
      <t>Reinheit – Trockengas:</t>
    </r>
    <r>
      <rPr>
        <sz val="11"/>
        <color theme="1"/>
        <rFont val="Calibri"/>
        <family val="2"/>
        <scheme val="minor"/>
      </rPr>
      <t xml:space="preserve"> ≥ 99,5 – 99,7 % Stickstoff (Membranverfahren)</t>
    </r>
  </si>
  <si>
    <r>
      <t xml:space="preserve">Kontamination: </t>
    </r>
    <r>
      <rPr>
        <sz val="11"/>
        <color theme="1"/>
        <rFont val="Calibri"/>
        <family val="2"/>
        <scheme val="minor"/>
      </rPr>
      <t>Stickstoff frei von Feuchtigkeit, Kohlenwasserstoffen und CO2</t>
    </r>
  </si>
  <si>
    <r>
      <t>Max. Flussrate – Trockengas:</t>
    </r>
    <r>
      <rPr>
        <sz val="11"/>
        <color theme="1"/>
        <rFont val="Calibri"/>
        <family val="2"/>
        <scheme val="minor"/>
      </rPr>
      <t xml:space="preserve"> ≥70 L/min</t>
    </r>
  </si>
  <si>
    <r>
      <t xml:space="preserve">Max. Flussrate – Kollisionszellgas: </t>
    </r>
    <r>
      <rPr>
        <sz val="11"/>
        <color theme="1"/>
        <rFont val="Calibri"/>
        <family val="2"/>
        <scheme val="minor"/>
      </rPr>
      <t>≥200 mL/min</t>
    </r>
  </si>
  <si>
    <r>
      <t>Ausgangsdruck – Trockengas:</t>
    </r>
    <r>
      <rPr>
        <sz val="11"/>
        <color theme="1"/>
        <rFont val="Calibri"/>
        <family val="2"/>
        <scheme val="minor"/>
      </rPr>
      <t xml:space="preserve"> 7 bar</t>
    </r>
  </si>
  <si>
    <r>
      <t xml:space="preserve">Ausgangsdruck – Kollisionszellgas: </t>
    </r>
    <r>
      <rPr>
        <sz val="11"/>
        <color theme="1"/>
        <rFont val="Calibri"/>
        <family val="2"/>
        <scheme val="minor"/>
      </rPr>
      <t>2 – 6 bar (einstellbar)</t>
    </r>
  </si>
  <si>
    <r>
      <t>Inbetriebnahme:</t>
    </r>
    <r>
      <rPr>
        <sz val="11"/>
        <color theme="1"/>
        <rFont val="Calibri"/>
        <family val="2"/>
        <scheme val="minor"/>
      </rPr>
      <t xml:space="preserve"> Vollständige Installation, Funktionsprüfung vor Ort sowie umfassendes Anwendertraining für das Fachpersonal </t>
    </r>
  </si>
  <si>
    <r>
      <t>Garantie:</t>
    </r>
    <r>
      <rPr>
        <sz val="11"/>
        <color theme="1"/>
        <rFont val="Calibri"/>
        <family val="2"/>
        <scheme val="minor"/>
      </rPr>
      <t xml:space="preserve"> Mindestens 1 Jahr volle Gerätegarantie inklusive einer planmäßigen Wartung</t>
    </r>
  </si>
  <si>
    <r>
      <t>Säulenofentemperierung und Säulenkit:
Säulenofen</t>
    </r>
    <r>
      <rPr>
        <sz val="11"/>
        <color theme="1"/>
        <rFont val="Calibri"/>
        <family val="2"/>
        <scheme val="minor"/>
      </rPr>
      <t xml:space="preserve"> (bis ≥60 °C); (± 1°C) </t>
    </r>
    <r>
      <rPr>
        <b/>
        <sz val="11"/>
        <color theme="1"/>
        <rFont val="Calibri"/>
        <family val="2"/>
        <scheme val="minor"/>
      </rPr>
      <t>und Säulenkit</t>
    </r>
    <r>
      <rPr>
        <sz val="11"/>
        <color theme="1"/>
        <rFont val="Calibri"/>
        <family val="2"/>
        <scheme val="minor"/>
      </rPr>
      <t xml:space="preserve">  kompatibel auch für IonOptics Aurora-Säulen: bis ≥60°C (± 1°C), sollte die Säulentemperierung nicht kompatibel mit IonOptics Aurora-Säulen sein, wird ein zusätzlicher Ofen wie im Aurora Starter Kit oder ähnlichem benötigt, der kompatibel mit der Quelle sein sollte.
wenn technisch notwendig ggf.:</t>
    </r>
    <r>
      <rPr>
        <b/>
        <sz val="11"/>
        <color theme="1"/>
        <rFont val="Calibri"/>
        <family val="2"/>
        <scheme val="minor"/>
      </rPr>
      <t xml:space="preserve">
Säulenkit</t>
    </r>
    <r>
      <rPr>
        <sz val="11"/>
        <color theme="1"/>
        <rFont val="Calibri"/>
        <family val="2"/>
        <scheme val="minor"/>
      </rPr>
      <t xml:space="preserve">: Einzelzellsäulen-Starter-kit: Aurora® Ultimate™ 25×75 XT C18 HeatSync™ Starter Pack (siehe oben) </t>
    </r>
    <r>
      <rPr>
        <u/>
        <sz val="11"/>
        <color theme="1"/>
        <rFont val="Calibri"/>
        <family val="2"/>
        <scheme val="minor"/>
      </rPr>
      <t>oder</t>
    </r>
    <r>
      <rPr>
        <sz val="11"/>
        <color theme="1"/>
        <rFont val="Calibri"/>
        <family val="2"/>
        <scheme val="minor"/>
      </rPr>
      <t xml:space="preserve"> 2x Aurora® Ultimate™ 25×75 CSI, je nach Massenspektrometerquelle des Herstellers </t>
    </r>
    <r>
      <rPr>
        <u/>
        <sz val="11"/>
        <color theme="1"/>
        <rFont val="Calibri"/>
        <family val="2"/>
        <scheme val="minor"/>
      </rPr>
      <t>oder</t>
    </r>
    <r>
      <rPr>
        <sz val="11"/>
        <color theme="1"/>
        <rFont val="Calibri"/>
        <family val="2"/>
        <scheme val="minor"/>
      </rPr>
      <t xml:space="preserve"> technisch vergleichbar</t>
    </r>
  </si>
  <si>
    <r>
      <t xml:space="preserve">Demo-Messungen mit Species HYE mix, humanem Plasma und Einzel-Zell-Präparation: Demomessungen sind erforderlich um neu </t>
    </r>
    <r>
      <rPr>
        <sz val="11"/>
        <color theme="1"/>
        <rFont val="Calibri (Body)"/>
      </rPr>
      <t>erscheinende</t>
    </r>
    <r>
      <rPr>
        <sz val="11"/>
        <color theme="1"/>
        <rFont val="Calibri"/>
        <family val="2"/>
        <scheme val="minor"/>
      </rPr>
      <t xml:space="preserve"> Technologien objektiv mit einer Probe zu vergleichen (Vergleich der Anzahl der Protein Ids und korrekt quantifizierten </t>
    </r>
    <r>
      <rPr>
        <sz val="11"/>
        <color theme="1"/>
        <rFont val="Calibri (Body)"/>
      </rPr>
      <t xml:space="preserve">Proteine </t>
    </r>
    <r>
      <rPr>
        <sz val="11"/>
        <color theme="1"/>
        <rFont val="Calibri"/>
        <family val="2"/>
        <scheme val="minor"/>
      </rPr>
      <t>nach der Spectronaut Analyse der Probemessungen).</t>
    </r>
  </si>
  <si>
    <r>
      <t xml:space="preserve">Angabe der </t>
    </r>
    <r>
      <rPr>
        <sz val="11"/>
        <color theme="1"/>
        <rFont val="Calibri (Body)"/>
      </rPr>
      <t>Spanne</t>
    </r>
  </si>
  <si>
    <r>
      <rPr>
        <b/>
        <sz val="11"/>
        <color theme="1"/>
        <rFont val="Calibri"/>
        <family val="2"/>
        <scheme val="minor"/>
      </rPr>
      <t>Autosampler – Injektionsvolumen</t>
    </r>
    <r>
      <rPr>
        <sz val="11"/>
        <color theme="1"/>
        <rFont val="Calibri"/>
        <family val="2"/>
        <scheme val="minor"/>
      </rPr>
      <t xml:space="preserve">:  Größere </t>
    </r>
    <r>
      <rPr>
        <sz val="11"/>
        <color theme="1"/>
        <rFont val="Calibri (Body)"/>
      </rPr>
      <t>Spanne</t>
    </r>
    <r>
      <rPr>
        <sz val="11"/>
        <color theme="1"/>
        <rFont val="Calibri"/>
        <family val="2"/>
        <scheme val="minor"/>
      </rPr>
      <t xml:space="preserve"> als ≤0.25 bis ≥ 15 µL </t>
    </r>
  </si>
  <si>
    <t>Datenschutz
Der in den Vergabeunterlagen beigefügte Auftragsverarbeitungsvertrag nach Artikel 28 DSGVO (AVV) einschließlich der mitgeltenden Anlagen 1 und 2 ist auszufüllen und mit dem Angebot einzureichen, sofern nicht bereits ein Rahmen-AVV mit der UMG Greifswald besteht (UMG_AVV_Variante 1_AVV) 
Liegt bereits ein Rahmen-AVV vor, sind die Angaben unter § 1 im Anhang zum Rahmen-AVV sowie die zugehörigen Anlagen 1 und 2 auf Aktualität zu prüfen (UMG_AVV_Variante 2_Anhang zum Rahmen-AVV):
=&gt; Sofern im Zusammenhang mit der gegenständlichen Vergabe keine Anpassungen erforderlich sind, ist die bestehende Fassung des Anhangs zum Rahmen-AVV einschließlich der Anlagen einzureichen.
=&gt; Werden aufgrund der gegenständlichen Vergabe Anpassungen erforderlich, sind der Anhang zum Rahmen-AVV sowie die mitgeltenden Anlagen in aktualisierter Fassung einzureichen.
Sofern mehrere Systeme der Auftragsverarbeitungspflicht unterliegen, kann anstelle einzelner AV-Verträge ein Rahmen-AVV abgeschlossen werden. In diesem Fall ist der vollständige Rahmen-AVV inkl. aller Anlagen auszufüllen und zusammen mit dem Angebot einzureichen (UMG_AVV_Variante 3_Rahmen-AVV).
Die jeweiligen Dokumente gelten ab Zuschlagserteilung.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</si>
</sst>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font>
      <sz val="11"/>
      <color theme="1"/>
      <name val="Calibri"/>
      <family val="2"/>
      <scheme val="minor"/>
    </font>
    <font>
      <sz val="12"/>
      <color theme="1"/>
      <name val="Calibri"/>
      <family val="2"/>
      <scheme val="minor"/>
    </font>
    <font>
      <sz val="12"/>
      <color theme="1"/>
      <name val="Calibri"/>
      <family val="2"/>
      <scheme val="minor"/>
    </font>
    <font>
      <sz val="10"/>
      <name val="Arial"/>
      <family val="2"/>
    </font>
    <font>
      <b/>
      <sz val="11"/>
      <color theme="1"/>
      <name val="Calibri"/>
      <family val="2"/>
      <scheme val="minor"/>
    </font>
    <font>
      <b/>
      <sz val="12"/>
      <color theme="1"/>
      <name val="Calibri"/>
      <family val="2"/>
      <scheme val="minor"/>
    </font>
    <font>
      <sz val="12"/>
      <color theme="1"/>
      <name val="Calibri"/>
      <family val="2"/>
      <scheme val="minor"/>
    </font>
    <font>
      <b/>
      <sz val="11"/>
      <name val="Calibri"/>
      <family val="2"/>
      <scheme val="minor"/>
    </font>
    <font>
      <sz val="11"/>
      <name val="Calibri"/>
      <family val="2"/>
      <scheme val="minor"/>
    </font>
    <font>
      <b/>
      <sz val="11"/>
      <name val="Arial"/>
      <family val="2"/>
    </font>
    <font>
      <b/>
      <u/>
      <sz val="12"/>
      <color theme="1"/>
      <name val="Calibri"/>
      <family val="2"/>
      <scheme val="minor"/>
    </font>
    <font>
      <sz val="12"/>
      <color theme="5" tint="0.39997558519241921"/>
      <name val="Calibri"/>
      <family val="2"/>
      <scheme val="minor"/>
    </font>
    <font>
      <sz val="12"/>
      <color rgb="FF00B050"/>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11"/>
      <color theme="9" tint="-0.249977111117893"/>
      <name val="Calibri"/>
      <family val="2"/>
      <scheme val="minor"/>
    </font>
    <font>
      <b/>
      <sz val="12"/>
      <color theme="0"/>
      <name val="Calibri"/>
      <family val="2"/>
      <scheme val="minor"/>
    </font>
    <font>
      <b/>
      <i/>
      <sz val="22"/>
      <color theme="0"/>
      <name val="Calibri"/>
      <family val="2"/>
      <scheme val="minor"/>
    </font>
    <font>
      <sz val="12"/>
      <name val="Calibri"/>
      <family val="2"/>
      <scheme val="minor"/>
    </font>
    <font>
      <sz val="12"/>
      <color rgb="FFFF0000"/>
      <name val="Calibri"/>
      <family val="2"/>
      <scheme val="minor"/>
    </font>
    <font>
      <sz val="11"/>
      <color theme="1"/>
      <name val="Calibri"/>
      <family val="2"/>
      <scheme val="minor"/>
    </font>
    <font>
      <sz val="8"/>
      <name val="Calibri"/>
      <family val="2"/>
      <scheme val="minor"/>
    </font>
    <font>
      <u/>
      <sz val="11"/>
      <color theme="1"/>
      <name val="Calibri"/>
      <family val="2"/>
      <scheme val="minor"/>
    </font>
    <font>
      <sz val="11"/>
      <color theme="1"/>
      <name val="Calibri (Body)"/>
    </font>
  </fonts>
  <fills count="20">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rgb="FFD9DCC6"/>
        <bgColor indexed="64"/>
      </patternFill>
    </fill>
    <fill>
      <patternFill patternType="solid">
        <fgColor theme="5" tint="0.79998168889431442"/>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rgb="FFFFC000"/>
        <bgColor indexed="64"/>
      </patternFill>
    </fill>
    <fill>
      <patternFill patternType="solid">
        <fgColor theme="1"/>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3" tint="-0.249977111117893"/>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7" tint="0.399975585192419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3">
    <xf numFmtId="0" fontId="0" fillId="0" borderId="0"/>
    <xf numFmtId="0" fontId="3" fillId="0" borderId="0"/>
    <xf numFmtId="0" fontId="6" fillId="0" borderId="0"/>
  </cellStyleXfs>
  <cellXfs count="161">
    <xf numFmtId="0" fontId="0" fillId="0" borderId="0" xfId="0"/>
    <xf numFmtId="0" fontId="0" fillId="0" borderId="0" xfId="0" applyAlignment="1">
      <alignment horizontal="left" vertical="top"/>
    </xf>
    <xf numFmtId="0" fontId="0" fillId="0" borderId="0" xfId="0" applyAlignment="1">
      <alignment horizontal="left" vertical="top"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7" fillId="7"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0" fillId="8" borderId="1" xfId="0" applyFill="1" applyBorder="1" applyAlignment="1">
      <alignment horizontal="left" vertical="top" wrapText="1"/>
    </xf>
    <xf numFmtId="0" fontId="0" fillId="8" borderId="1" xfId="0" applyFill="1" applyBorder="1" applyAlignment="1">
      <alignment horizontal="left" vertical="top"/>
    </xf>
    <xf numFmtId="0" fontId="0" fillId="8" borderId="16" xfId="0" applyFill="1" applyBorder="1" applyAlignment="1">
      <alignment wrapText="1"/>
    </xf>
    <xf numFmtId="0" fontId="14" fillId="0" borderId="0" xfId="0" applyFont="1" applyAlignment="1">
      <alignment horizontal="left" vertical="top"/>
    </xf>
    <xf numFmtId="9" fontId="0" fillId="0" borderId="1" xfId="0" applyNumberFormat="1" applyBorder="1" applyAlignment="1">
      <alignment horizontal="left" vertical="top"/>
    </xf>
    <xf numFmtId="0" fontId="7" fillId="11" borderId="1" xfId="0" applyFont="1" applyFill="1" applyBorder="1" applyAlignment="1">
      <alignment horizontal="left" vertical="top"/>
    </xf>
    <xf numFmtId="3" fontId="8" fillId="3" borderId="1" xfId="0" applyNumberFormat="1" applyFont="1" applyFill="1" applyBorder="1" applyAlignment="1">
      <alignment vertical="top" wrapText="1"/>
    </xf>
    <xf numFmtId="3" fontId="16" fillId="6" borderId="1" xfId="0" applyNumberFormat="1" applyFont="1" applyFill="1" applyBorder="1" applyAlignment="1">
      <alignment vertical="top" wrapText="1"/>
    </xf>
    <xf numFmtId="0" fontId="4" fillId="2" borderId="1" xfId="0" applyFont="1" applyFill="1" applyBorder="1" applyAlignment="1">
      <alignment horizontal="left" vertical="center" wrapText="1"/>
    </xf>
    <xf numFmtId="3" fontId="8" fillId="8" borderId="1" xfId="0" applyNumberFormat="1" applyFont="1" applyFill="1" applyBorder="1" applyAlignment="1">
      <alignment vertical="top" wrapText="1"/>
    </xf>
    <xf numFmtId="0" fontId="4" fillId="8" borderId="1" xfId="0" applyFont="1" applyFill="1" applyBorder="1" applyAlignment="1">
      <alignment horizontal="left" vertical="top" wrapText="1"/>
    </xf>
    <xf numFmtId="0" fontId="6" fillId="0" borderId="0" xfId="2"/>
    <xf numFmtId="0" fontId="2" fillId="0" borderId="0" xfId="2" applyFont="1"/>
    <xf numFmtId="0" fontId="6" fillId="16" borderId="1" xfId="2" applyFill="1" applyBorder="1" applyAlignment="1">
      <alignment horizontal="center" vertical="center"/>
    </xf>
    <xf numFmtId="0" fontId="6" fillId="16" borderId="1" xfId="2" applyFill="1" applyBorder="1" applyAlignment="1">
      <alignment horizontal="center" vertical="center" wrapText="1"/>
    </xf>
    <xf numFmtId="0" fontId="2" fillId="16" borderId="1" xfId="0" applyFont="1" applyFill="1" applyBorder="1" applyAlignment="1">
      <alignment horizontal="center" vertical="center" wrapText="1"/>
    </xf>
    <xf numFmtId="0" fontId="6" fillId="3" borderId="1" xfId="2" applyFill="1" applyBorder="1" applyAlignment="1">
      <alignment horizontal="center" vertical="center" wrapText="1"/>
    </xf>
    <xf numFmtId="0" fontId="6" fillId="18" borderId="1" xfId="2" applyFill="1" applyBorder="1" applyAlignment="1">
      <alignment horizontal="center" vertical="center"/>
    </xf>
    <xf numFmtId="0" fontId="6" fillId="18" borderId="1" xfId="2" applyFill="1" applyBorder="1" applyAlignment="1">
      <alignment horizontal="center" vertical="center" wrapText="1"/>
    </xf>
    <xf numFmtId="0" fontId="6" fillId="16" borderId="24" xfId="2" applyFill="1" applyBorder="1" applyAlignment="1">
      <alignment horizontal="center" vertical="center"/>
    </xf>
    <xf numFmtId="0" fontId="6" fillId="0" borderId="25" xfId="2" applyBorder="1"/>
    <xf numFmtId="0" fontId="6" fillId="18" borderId="24" xfId="2" applyFill="1" applyBorder="1" applyAlignment="1">
      <alignment horizontal="center" vertical="center"/>
    </xf>
    <xf numFmtId="0" fontId="6" fillId="0" borderId="27" xfId="2" applyBorder="1"/>
    <xf numFmtId="0" fontId="6" fillId="8" borderId="29" xfId="2" applyFill="1" applyBorder="1"/>
    <xf numFmtId="0" fontId="6" fillId="18" borderId="21" xfId="2" applyFill="1" applyBorder="1" applyAlignment="1">
      <alignment horizontal="center" vertical="center"/>
    </xf>
    <xf numFmtId="0" fontId="6" fillId="18" borderId="22" xfId="2" applyFill="1" applyBorder="1" applyAlignment="1">
      <alignment horizontal="center" vertical="center"/>
    </xf>
    <xf numFmtId="0" fontId="6" fillId="18" borderId="22" xfId="2" applyFill="1" applyBorder="1" applyAlignment="1">
      <alignment horizontal="center" vertical="center" wrapText="1"/>
    </xf>
    <xf numFmtId="0" fontId="6" fillId="3" borderId="22" xfId="2" applyFill="1" applyBorder="1" applyAlignment="1">
      <alignment horizontal="center" vertical="center" wrapText="1"/>
    </xf>
    <xf numFmtId="0" fontId="2" fillId="16" borderId="22" xfId="0" applyFont="1" applyFill="1" applyBorder="1" applyAlignment="1">
      <alignment horizontal="center" vertical="center" wrapText="1"/>
    </xf>
    <xf numFmtId="0" fontId="6" fillId="0" borderId="23" xfId="2" applyBorder="1"/>
    <xf numFmtId="0" fontId="6" fillId="18" borderId="26" xfId="2" applyFill="1" applyBorder="1" applyAlignment="1">
      <alignment horizontal="center" vertical="center"/>
    </xf>
    <xf numFmtId="0" fontId="6" fillId="18" borderId="16" xfId="2" applyFill="1" applyBorder="1" applyAlignment="1">
      <alignment horizontal="center" vertical="center"/>
    </xf>
    <xf numFmtId="0" fontId="6" fillId="18" borderId="16" xfId="2" applyFill="1" applyBorder="1" applyAlignment="1">
      <alignment horizontal="center" vertical="center" wrapText="1"/>
    </xf>
    <xf numFmtId="0" fontId="6" fillId="3" borderId="16" xfId="2" applyFill="1" applyBorder="1" applyAlignment="1">
      <alignment horizontal="center" vertical="center" wrapText="1"/>
    </xf>
    <xf numFmtId="0" fontId="17" fillId="9" borderId="30" xfId="2" applyFont="1" applyFill="1" applyBorder="1" applyAlignment="1">
      <alignment horizontal="center" vertical="center"/>
    </xf>
    <xf numFmtId="0" fontId="17" fillId="9" borderId="31" xfId="2" applyFont="1" applyFill="1" applyBorder="1" applyAlignment="1">
      <alignment horizontal="center" vertical="center"/>
    </xf>
    <xf numFmtId="0" fontId="2" fillId="0" borderId="32" xfId="2" applyFont="1" applyBorder="1"/>
    <xf numFmtId="0" fontId="6" fillId="16" borderId="21" xfId="2" applyFill="1" applyBorder="1" applyAlignment="1">
      <alignment horizontal="center" vertical="center"/>
    </xf>
    <xf numFmtId="0" fontId="6" fillId="16" borderId="22" xfId="2" applyFill="1" applyBorder="1" applyAlignment="1">
      <alignment horizontal="center" vertical="center"/>
    </xf>
    <xf numFmtId="0" fontId="6" fillId="16" borderId="22" xfId="2" applyFill="1" applyBorder="1" applyAlignment="1">
      <alignment horizontal="center" vertical="center" wrapText="1"/>
    </xf>
    <xf numFmtId="0" fontId="6" fillId="3" borderId="22" xfId="2" applyFill="1" applyBorder="1"/>
    <xf numFmtId="0" fontId="6" fillId="16" borderId="26" xfId="2" applyFill="1" applyBorder="1" applyAlignment="1">
      <alignment horizontal="center" vertical="center"/>
    </xf>
    <xf numFmtId="0" fontId="6" fillId="16" borderId="16" xfId="2" applyFill="1" applyBorder="1" applyAlignment="1">
      <alignment horizontal="center" vertical="center"/>
    </xf>
    <xf numFmtId="0" fontId="6" fillId="16" borderId="16" xfId="2" applyFill="1" applyBorder="1" applyAlignment="1">
      <alignment horizontal="center" vertical="center" wrapText="1"/>
    </xf>
    <xf numFmtId="0" fontId="13" fillId="9" borderId="1" xfId="0" applyFont="1" applyFill="1" applyBorder="1" applyAlignment="1">
      <alignment horizontal="left" vertical="top" wrapText="1"/>
    </xf>
    <xf numFmtId="0" fontId="0" fillId="12" borderId="1" xfId="0" applyFill="1" applyBorder="1" applyAlignment="1">
      <alignment horizontal="left" vertical="top" wrapText="1"/>
    </xf>
    <xf numFmtId="164" fontId="0" fillId="19" borderId="1" xfId="0" applyNumberFormat="1" applyFill="1" applyBorder="1" applyAlignment="1" applyProtection="1">
      <alignment horizontal="left" vertical="top"/>
      <protection locked="0"/>
    </xf>
    <xf numFmtId="1" fontId="0" fillId="19" borderId="1" xfId="0" applyNumberFormat="1" applyFill="1" applyBorder="1" applyAlignment="1">
      <alignment horizontal="left" vertical="top"/>
    </xf>
    <xf numFmtId="2" fontId="0" fillId="0" borderId="1" xfId="0" applyNumberFormat="1" applyBorder="1" applyAlignment="1">
      <alignment horizontal="left" vertical="top"/>
    </xf>
    <xf numFmtId="2" fontId="0" fillId="19" borderId="1" xfId="0" applyNumberFormat="1" applyFill="1" applyBorder="1" applyAlignment="1">
      <alignment horizontal="left" vertical="top"/>
    </xf>
    <xf numFmtId="2" fontId="0" fillId="15" borderId="1" xfId="0" applyNumberFormat="1" applyFill="1" applyBorder="1" applyAlignment="1">
      <alignment horizontal="left" vertical="top"/>
    </xf>
    <xf numFmtId="1" fontId="0" fillId="0" borderId="1" xfId="0" applyNumberFormat="1" applyBorder="1" applyAlignment="1">
      <alignment horizontal="left" vertical="top"/>
    </xf>
    <xf numFmtId="0" fontId="20" fillId="0" borderId="0" xfId="2" applyFont="1"/>
    <xf numFmtId="0" fontId="17" fillId="9" borderId="36" xfId="0" applyFont="1" applyFill="1" applyBorder="1" applyAlignment="1">
      <alignment horizontal="left" vertical="top"/>
    </xf>
    <xf numFmtId="0" fontId="17" fillId="9" borderId="40" xfId="0" applyFont="1" applyFill="1" applyBorder="1" applyAlignment="1">
      <alignment horizontal="left" vertical="top"/>
    </xf>
    <xf numFmtId="0" fontId="13" fillId="9" borderId="0" xfId="0" applyFont="1" applyFill="1" applyAlignment="1">
      <alignment horizontal="left" vertical="top" wrapText="1"/>
    </xf>
    <xf numFmtId="1" fontId="7" fillId="8" borderId="0" xfId="0" applyNumberFormat="1" applyFont="1" applyFill="1" applyAlignment="1">
      <alignment horizontal="left" vertical="top"/>
    </xf>
    <xf numFmtId="0" fontId="0" fillId="9" borderId="0" xfId="0" applyFill="1" applyAlignment="1">
      <alignment horizontal="left" vertical="top"/>
    </xf>
    <xf numFmtId="0" fontId="0" fillId="9" borderId="41" xfId="0" applyFill="1" applyBorder="1" applyAlignment="1">
      <alignment horizontal="left" vertical="top"/>
    </xf>
    <xf numFmtId="0" fontId="18" fillId="9" borderId="40" xfId="0" applyFont="1" applyFill="1" applyBorder="1" applyAlignment="1">
      <alignment horizontal="left" vertical="top"/>
    </xf>
    <xf numFmtId="1" fontId="8" fillId="9" borderId="0" xfId="0" applyNumberFormat="1" applyFont="1" applyFill="1" applyAlignment="1">
      <alignment horizontal="left" vertical="top"/>
    </xf>
    <xf numFmtId="0" fontId="13" fillId="9" borderId="40" xfId="0" applyFont="1" applyFill="1" applyBorder="1" applyAlignment="1">
      <alignment horizontal="left" vertical="top" wrapText="1"/>
    </xf>
    <xf numFmtId="0" fontId="7" fillId="11" borderId="0" xfId="0" applyFont="1" applyFill="1" applyAlignment="1">
      <alignment horizontal="left" vertical="top"/>
    </xf>
    <xf numFmtId="0" fontId="15" fillId="12" borderId="24" xfId="0" applyFont="1" applyFill="1" applyBorder="1" applyAlignment="1">
      <alignment horizontal="left" vertical="top" wrapText="1"/>
    </xf>
    <xf numFmtId="0" fontId="0" fillId="13" borderId="0" xfId="0" applyFill="1" applyAlignment="1">
      <alignment horizontal="left" vertical="top" wrapText="1"/>
    </xf>
    <xf numFmtId="0" fontId="0" fillId="14" borderId="0" xfId="0" applyFill="1" applyAlignment="1">
      <alignment horizontal="left" vertical="top" wrapText="1"/>
    </xf>
    <xf numFmtId="0" fontId="0" fillId="0" borderId="24" xfId="0" applyBorder="1" applyAlignment="1">
      <alignment horizontal="left" vertical="top"/>
    </xf>
    <xf numFmtId="0" fontId="15" fillId="9" borderId="26" xfId="0" applyFont="1" applyFill="1" applyBorder="1" applyAlignment="1">
      <alignment horizontal="left" vertical="top"/>
    </xf>
    <xf numFmtId="164" fontId="4" fillId="8" borderId="16" xfId="0" applyNumberFormat="1" applyFont="1" applyFill="1" applyBorder="1" applyAlignment="1">
      <alignment horizontal="left" vertical="top"/>
    </xf>
    <xf numFmtId="0" fontId="13" fillId="9" borderId="16" xfId="0" applyFont="1" applyFill="1" applyBorder="1" applyAlignment="1">
      <alignment horizontal="left" vertical="top"/>
    </xf>
    <xf numFmtId="1" fontId="0" fillId="9" borderId="16" xfId="0" applyNumberFormat="1" applyFill="1" applyBorder="1" applyAlignment="1">
      <alignment horizontal="left" vertical="top"/>
    </xf>
    <xf numFmtId="2" fontId="15" fillId="9" borderId="16" xfId="0" applyNumberFormat="1" applyFont="1" applyFill="1" applyBorder="1" applyAlignment="1">
      <alignment horizontal="left" vertical="top"/>
    </xf>
    <xf numFmtId="0" fontId="0" fillId="9" borderId="16" xfId="0" applyFill="1" applyBorder="1" applyAlignment="1">
      <alignment horizontal="left" vertical="top"/>
    </xf>
    <xf numFmtId="2" fontId="0" fillId="9" borderId="16" xfId="0" applyNumberFormat="1" applyFill="1" applyBorder="1" applyAlignment="1">
      <alignment horizontal="left" vertical="top"/>
    </xf>
    <xf numFmtId="0" fontId="0" fillId="9" borderId="42" xfId="0" applyFill="1" applyBorder="1" applyAlignment="1">
      <alignment horizontal="left" vertical="top"/>
    </xf>
    <xf numFmtId="0" fontId="4" fillId="0" borderId="21" xfId="0" applyFont="1" applyBorder="1" applyAlignment="1">
      <alignment horizontal="left" vertical="top"/>
    </xf>
    <xf numFmtId="0" fontId="4" fillId="0" borderId="22" xfId="0" applyFont="1" applyBorder="1" applyAlignment="1">
      <alignment horizontal="left" vertical="top"/>
    </xf>
    <xf numFmtId="0" fontId="4" fillId="0" borderId="23" xfId="0" applyFont="1" applyBorder="1" applyAlignment="1">
      <alignment horizontal="left" vertical="top"/>
    </xf>
    <xf numFmtId="0" fontId="4" fillId="0" borderId="24" xfId="0" applyFont="1" applyBorder="1" applyAlignment="1">
      <alignment horizontal="left" vertical="top"/>
    </xf>
    <xf numFmtId="9" fontId="0" fillId="0" borderId="25" xfId="0" applyNumberFormat="1" applyBorder="1" applyAlignment="1">
      <alignment horizontal="left" vertical="top"/>
    </xf>
    <xf numFmtId="0" fontId="4" fillId="0" borderId="26" xfId="0" applyFont="1" applyBorder="1" applyAlignment="1">
      <alignment horizontal="left" vertical="top"/>
    </xf>
    <xf numFmtId="0" fontId="0" fillId="0" borderId="16" xfId="0" applyBorder="1" applyAlignment="1">
      <alignment horizontal="left" vertical="top" wrapText="1"/>
    </xf>
    <xf numFmtId="0" fontId="0" fillId="0" borderId="27" xfId="0" applyBorder="1" applyAlignment="1">
      <alignment horizontal="left" vertical="top"/>
    </xf>
    <xf numFmtId="0" fontId="4" fillId="15" borderId="1" xfId="0" applyFont="1" applyFill="1" applyBorder="1" applyAlignment="1">
      <alignment horizontal="left" vertical="top" wrapText="1"/>
    </xf>
    <xf numFmtId="0" fontId="21" fillId="18" borderId="22" xfId="2" applyFont="1" applyFill="1" applyBorder="1" applyAlignment="1">
      <alignment horizontal="center" vertical="center" wrapText="1"/>
    </xf>
    <xf numFmtId="0" fontId="21" fillId="16" borderId="22" xfId="2" applyFont="1" applyFill="1" applyBorder="1" applyAlignment="1">
      <alignment horizontal="center" vertical="center" wrapText="1"/>
    </xf>
    <xf numFmtId="0" fontId="21" fillId="16" borderId="1" xfId="2" applyFont="1" applyFill="1" applyBorder="1" applyAlignment="1">
      <alignment horizontal="center" vertical="center"/>
    </xf>
    <xf numFmtId="0" fontId="2" fillId="16" borderId="16" xfId="0" applyFont="1" applyFill="1" applyBorder="1" applyAlignment="1">
      <alignment horizontal="center" vertical="center" wrapText="1"/>
    </xf>
    <xf numFmtId="0" fontId="6" fillId="17" borderId="43" xfId="2" applyFill="1" applyBorder="1" applyAlignment="1">
      <alignment horizontal="center" vertical="center"/>
    </xf>
    <xf numFmtId="0" fontId="6" fillId="17" borderId="11" xfId="2" applyFill="1" applyBorder="1" applyAlignment="1">
      <alignment horizontal="center" vertical="center"/>
    </xf>
    <xf numFmtId="0" fontId="0" fillId="17" borderId="11" xfId="2" applyFont="1" applyFill="1" applyBorder="1" applyAlignment="1">
      <alignment horizontal="center" vertical="center" wrapText="1"/>
    </xf>
    <xf numFmtId="0" fontId="6" fillId="17" borderId="11" xfId="2" applyFill="1" applyBorder="1" applyAlignment="1">
      <alignment horizontal="center" vertical="center" wrapText="1"/>
    </xf>
    <xf numFmtId="0" fontId="6" fillId="3" borderId="11" xfId="2" applyFill="1" applyBorder="1" applyAlignment="1">
      <alignment horizontal="center" vertical="center" wrapText="1"/>
    </xf>
    <xf numFmtId="0" fontId="6" fillId="0" borderId="44" xfId="2" applyBorder="1"/>
    <xf numFmtId="0" fontId="21" fillId="18" borderId="1" xfId="2" applyFont="1" applyFill="1" applyBorder="1" applyAlignment="1">
      <alignment horizontal="center" vertical="center" wrapText="1"/>
    </xf>
    <xf numFmtId="0" fontId="21" fillId="18" borderId="16" xfId="2" applyFont="1" applyFill="1" applyBorder="1" applyAlignment="1">
      <alignment horizontal="center" vertical="center" wrapText="1"/>
    </xf>
    <xf numFmtId="0" fontId="0" fillId="15" borderId="1" xfId="0" applyFill="1" applyBorder="1" applyAlignment="1">
      <alignment horizontal="left" vertical="top" wrapText="1"/>
    </xf>
    <xf numFmtId="0" fontId="0" fillId="2" borderId="1" xfId="0" applyFill="1" applyBorder="1" applyAlignment="1">
      <alignment horizontal="left" vertical="top" wrapText="1"/>
    </xf>
    <xf numFmtId="0" fontId="0" fillId="0" borderId="1" xfId="0" applyBorder="1" applyAlignment="1">
      <alignment horizontal="left" vertical="top" wrapText="1"/>
    </xf>
    <xf numFmtId="0" fontId="0" fillId="5" borderId="1" xfId="0" applyFill="1" applyBorder="1" applyAlignment="1">
      <alignment horizontal="left" vertical="top" wrapText="1"/>
    </xf>
    <xf numFmtId="0" fontId="0" fillId="3" borderId="1" xfId="0" applyFill="1" applyBorder="1" applyAlignment="1">
      <alignment horizontal="left" vertical="top" wrapText="1"/>
    </xf>
    <xf numFmtId="0" fontId="0" fillId="2" borderId="1" xfId="0" applyFill="1" applyBorder="1" applyAlignment="1">
      <alignment horizontal="left" wrapText="1"/>
    </xf>
    <xf numFmtId="49" fontId="0" fillId="0" borderId="1" xfId="0" applyNumberFormat="1" applyBorder="1" applyAlignment="1">
      <alignment horizontal="left" vertical="top" wrapText="1"/>
    </xf>
    <xf numFmtId="0" fontId="21" fillId="16" borderId="1" xfId="2" applyFont="1" applyFill="1" applyBorder="1" applyAlignment="1">
      <alignment horizontal="center" vertical="center" wrapText="1"/>
    </xf>
    <xf numFmtId="0" fontId="21" fillId="16" borderId="16" xfId="2" applyFont="1" applyFill="1" applyBorder="1" applyAlignment="1">
      <alignment horizontal="center" vertical="center" wrapText="1"/>
    </xf>
    <xf numFmtId="0" fontId="0" fillId="0" borderId="15" xfId="0" applyBorder="1" applyAlignment="1">
      <alignment horizontal="center" vertical="top" wrapText="1"/>
    </xf>
    <xf numFmtId="0" fontId="0"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8" borderId="8" xfId="0" applyFill="1" applyBorder="1" applyAlignment="1">
      <alignment horizontal="left" vertical="top" wrapText="1"/>
    </xf>
    <xf numFmtId="0" fontId="0" fillId="8" borderId="3" xfId="0" applyFill="1" applyBorder="1" applyAlignment="1">
      <alignment horizontal="left" vertical="top" wrapText="1"/>
    </xf>
    <xf numFmtId="0" fontId="0" fillId="8" borderId="9" xfId="0" applyFill="1" applyBorder="1" applyAlignment="1">
      <alignment horizontal="left" vertical="top" wrapText="1"/>
    </xf>
    <xf numFmtId="0" fontId="4" fillId="2" borderId="8" xfId="0" applyFont="1" applyFill="1" applyBorder="1" applyAlignment="1">
      <alignment horizontal="left" vertical="top" wrapText="1"/>
    </xf>
    <xf numFmtId="0" fontId="4" fillId="2" borderId="9" xfId="0" applyFont="1" applyFill="1" applyBorder="1" applyAlignment="1">
      <alignment horizontal="left" vertical="top"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49" fontId="9" fillId="4" borderId="18" xfId="0" applyNumberFormat="1" applyFont="1" applyFill="1" applyBorder="1" applyAlignment="1">
      <alignment horizontal="left" vertical="top" wrapText="1"/>
    </xf>
    <xf numFmtId="49" fontId="9" fillId="4" borderId="19" xfId="0" applyNumberFormat="1" applyFont="1" applyFill="1" applyBorder="1" applyAlignment="1">
      <alignment horizontal="left" vertical="top" wrapText="1"/>
    </xf>
    <xf numFmtId="49" fontId="9" fillId="4" borderId="20" xfId="0" applyNumberFormat="1" applyFont="1" applyFill="1" applyBorder="1" applyAlignment="1">
      <alignment horizontal="left" vertical="top" wrapText="1"/>
    </xf>
    <xf numFmtId="49" fontId="9" fillId="4" borderId="2" xfId="0" applyNumberFormat="1" applyFont="1" applyFill="1" applyBorder="1" applyAlignment="1">
      <alignment horizontal="left" vertical="top" wrapText="1"/>
    </xf>
    <xf numFmtId="49" fontId="9" fillId="4" borderId="3" xfId="0" applyNumberFormat="1" applyFont="1" applyFill="1" applyBorder="1" applyAlignment="1">
      <alignment horizontal="left" vertical="top" wrapText="1"/>
    </xf>
    <xf numFmtId="49" fontId="9" fillId="4" borderId="4" xfId="0" applyNumberFormat="1" applyFont="1" applyFill="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0" fillId="15" borderId="8" xfId="0" applyFill="1" applyBorder="1" applyAlignment="1">
      <alignment horizontal="left" vertical="top" wrapText="1"/>
    </xf>
    <xf numFmtId="0" fontId="0" fillId="15" borderId="3" xfId="0" applyFill="1" applyBorder="1" applyAlignment="1">
      <alignment horizontal="left" vertical="top" wrapText="1"/>
    </xf>
    <xf numFmtId="0" fontId="0" fillId="15" borderId="9" xfId="0" applyFill="1" applyBorder="1" applyAlignment="1">
      <alignment horizontal="left" vertical="top" wrapText="1"/>
    </xf>
    <xf numFmtId="0" fontId="0" fillId="0" borderId="8"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9" xfId="0" applyFont="1" applyFill="1" applyBorder="1" applyAlignment="1">
      <alignment horizontal="left" vertical="top" wrapText="1"/>
    </xf>
    <xf numFmtId="0" fontId="2" fillId="0" borderId="28" xfId="2" applyFont="1" applyBorder="1" applyAlignment="1">
      <alignment horizontal="right" vertical="top"/>
    </xf>
    <xf numFmtId="0" fontId="6" fillId="0" borderId="12" xfId="2" applyBorder="1" applyAlignment="1">
      <alignment horizontal="right" vertical="top"/>
    </xf>
    <xf numFmtId="0" fontId="2" fillId="0" borderId="26" xfId="2" applyFont="1" applyBorder="1" applyAlignment="1">
      <alignment horizontal="right" vertical="top"/>
    </xf>
    <xf numFmtId="0" fontId="6" fillId="0" borderId="16" xfId="2" applyBorder="1" applyAlignment="1">
      <alignment horizontal="right" vertical="top"/>
    </xf>
    <xf numFmtId="0" fontId="2" fillId="15" borderId="33" xfId="2" applyFont="1" applyFill="1" applyBorder="1" applyAlignment="1">
      <alignment horizontal="left" vertical="top" wrapText="1"/>
    </xf>
    <xf numFmtId="0" fontId="2" fillId="15" borderId="34" xfId="2" applyFont="1" applyFill="1" applyBorder="1" applyAlignment="1">
      <alignment horizontal="left" vertical="top" wrapText="1"/>
    </xf>
    <xf numFmtId="0" fontId="2" fillId="15" borderId="35" xfId="2" applyFont="1" applyFill="1" applyBorder="1" applyAlignment="1">
      <alignment horizontal="left" vertical="top" wrapText="1"/>
    </xf>
    <xf numFmtId="0" fontId="0" fillId="10" borderId="37" xfId="0" applyFill="1" applyBorder="1" applyAlignment="1">
      <alignment horizontal="left" vertical="top" wrapText="1"/>
    </xf>
    <xf numFmtId="0" fontId="0" fillId="10" borderId="38" xfId="0" applyFill="1" applyBorder="1" applyAlignment="1">
      <alignment horizontal="left" vertical="top" wrapText="1"/>
    </xf>
    <xf numFmtId="0" fontId="0" fillId="10" borderId="39" xfId="0" applyFill="1" applyBorder="1" applyAlignment="1">
      <alignment horizontal="left" vertical="top" wrapText="1"/>
    </xf>
    <xf numFmtId="0" fontId="0" fillId="10" borderId="17" xfId="0" applyFill="1" applyBorder="1" applyAlignment="1">
      <alignment horizontal="left" vertical="top" wrapText="1"/>
    </xf>
    <xf numFmtId="0" fontId="0" fillId="10" borderId="0" xfId="0" applyFill="1" applyAlignment="1">
      <alignment horizontal="left" vertical="top" wrapText="1"/>
    </xf>
    <xf numFmtId="0" fontId="15" fillId="9" borderId="0" xfId="0" applyFont="1" applyFill="1" applyAlignment="1">
      <alignment horizontal="left" vertical="top" wrapText="1"/>
    </xf>
  </cellXfs>
  <cellStyles count="3">
    <cellStyle name="Euro" xfId="1" xr:uid="{2783195F-B6F7-49F2-9998-2636E1B10995}"/>
    <cellStyle name="Standard" xfId="0" builtinId="0"/>
    <cellStyle name="Standard 2" xfId="2" xr:uid="{CC7D1851-7905-4A28-AC71-E48D367A337E}"/>
  </cellStyles>
  <dxfs count="25">
    <dxf>
      <fill>
        <patternFill>
          <bgColor rgb="FF92D050"/>
        </patternFill>
      </fill>
    </dxf>
    <dxf>
      <fill>
        <patternFill>
          <bgColor rgb="FF00B050"/>
        </patternFill>
      </fill>
    </dxf>
    <dxf>
      <font>
        <color rgb="FF006100"/>
      </font>
      <fill>
        <patternFill>
          <bgColor rgb="FFC6EFCE"/>
        </patternFill>
      </fill>
    </dxf>
    <dxf>
      <fill>
        <patternFill>
          <bgColor rgb="FFFF0000"/>
        </patternFill>
      </fill>
    </dxf>
    <dxf>
      <border diagonalUp="0" diagonalDown="0">
        <left style="thin">
          <color indexed="64"/>
        </left>
        <right style="thin">
          <color indexed="64"/>
        </right>
        <top/>
        <bottom/>
      </border>
    </dxf>
    <dxf>
      <numFmt numFmtId="1" formatCode="0"/>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bottom/>
      </border>
    </dxf>
    <dxf>
      <numFmt numFmtId="2" formatCode="0.00"/>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bottom/>
      </border>
    </dxf>
    <dxf>
      <numFmt numFmtId="2" formatCode="0.00"/>
      <alignment horizontal="left" vertical="top" textRotation="0" indent="0" justifyLastLine="0" shrinkToFit="0" readingOrder="0"/>
    </dxf>
    <dxf>
      <border diagonalUp="0" diagonalDown="0" outline="0">
        <left style="thin">
          <color indexed="64"/>
        </left>
        <right style="thin">
          <color indexed="64"/>
        </right>
        <top/>
        <bottom/>
      </border>
    </dxf>
    <dxf>
      <alignment horizontal="left" vertical="top" textRotation="0" indent="0" justifyLastLine="0" shrinkToFit="0" readingOrder="0"/>
    </dxf>
    <dxf>
      <border diagonalUp="0" diagonalDown="0" outline="0">
        <left style="thin">
          <color indexed="64"/>
        </left>
        <right style="thin">
          <color indexed="64"/>
        </right>
        <top/>
        <bottom/>
      </border>
    </dxf>
    <dxf>
      <numFmt numFmtId="0" formatCode="General"/>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bottom/>
      </border>
    </dxf>
    <dxf>
      <numFmt numFmtId="2" formatCode="0.00"/>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numFmt numFmtId="2" formatCode="0.00"/>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bottom/>
      </border>
    </dxf>
    <dxf>
      <numFmt numFmtId="164" formatCode="#,##0.00\ &quot;€&quot;"/>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bottom/>
      </border>
    </dxf>
    <dxf>
      <numFmt numFmtId="164" formatCode="#,##0.00\ &quot;€&quot;"/>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bottom/>
      </border>
    </dxf>
    <dxf>
      <alignment horizontal="left" vertical="top" textRotation="0" indent="0" justifyLastLine="0" shrinkToFit="0" readingOrder="0"/>
      <border diagonalUp="0" diagonalDown="0">
        <left style="thin">
          <color indexed="64"/>
        </left>
        <right style="thin">
          <color indexed="64"/>
        </right>
        <top style="thin">
          <color indexed="64"/>
        </top>
        <bottom style="thin">
          <color indexed="64"/>
        </bottom>
      </border>
    </dxf>
    <dxf>
      <alignment horizontal="left" vertical="top" textRotation="0" indent="0" justifyLastLine="0" shrinkToFit="0" readingOrder="0"/>
    </dxf>
    <dxf>
      <alignment horizontal="left" vertical="top" textRotation="0" wrapText="1" indent="0" justifyLastLine="0" shrinkToFit="0" readingOrder="0"/>
    </dxf>
  </dxfs>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uettmannn\Downloads\01.06.26.Bewertungsmatrix(1).xlsx" TargetMode="External"/><Relationship Id="rId1" Type="http://schemas.openxmlformats.org/officeDocument/2006/relationships/externalLinkPath" Target="file:///C:\Users\huettmannn\Downloads\01.06.26.Bewertungsmatrix(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ndbewertung"/>
      <sheetName val="VR1 Konzeptpräsentation"/>
      <sheetName val="IA Konezptbewertung A"/>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DE1875-F91C-4FCA-8441-5E4359E3664B}" name="Tabelle1324265" displayName="Tabelle1324265" ref="A9:J12" totalsRowShown="0" headerRowDxfId="24" dataDxfId="23">
  <autoFilter ref="A9:J12" xr:uid="{B2DE1875-F91C-4FCA-8441-5E4359E3664B}"/>
  <tableColumns count="10">
    <tableColumn id="1" xr3:uid="{E72D93D7-C97F-434A-B59F-15CB2C1A50F2}" name="Bieter_x000a_(Firma/Name)" dataDxfId="22" totalsRowDxfId="21"/>
    <tableColumn id="2" xr3:uid="{6B9A41DC-8BD7-4667-ACA6-4A4F68FE309E}" name="Preis (Kalkulationsbasis Nettoangebotspreis) 25%" dataDxfId="20" totalsRowDxfId="19">
      <calculatedColumnFormula>MINA(B8:B9)</calculatedColumnFormula>
    </tableColumn>
    <tableColumn id="7" xr3:uid="{BBEAE5B2-FDB6-4270-B022-8CA72DF2EB1D}" name="Punktzahl Messung " dataDxfId="18" totalsRowDxfId="17"/>
    <tableColumn id="3" xr3:uid="{23FA49E3-1796-4480-AC11-8174C4481467}" name="Punktzahl Messung Erfüllungsgrad in Prozent - Gewichtung: 45%" dataDxfId="16">
      <calculatedColumnFormula>IF(ISNUMBER(C10),100*Tabelle1324265[[#This Row],[Punktzahl Messung ]]/$E$6,"")</calculatedColumnFormula>
    </tableColumn>
    <tableColumn id="8" xr3:uid="{F4A433E0-B257-481E-8656-122C117AFA00}" name="Punktzahl Techn. Eigenschaften" dataDxfId="15" totalsRowDxfId="14">
      <calculatedColumnFormula>'[1]VR1 Konzeptpräsentation'!G14</calculatedColumnFormula>
    </tableColumn>
    <tableColumn id="4" xr3:uid="{184881AB-1305-4AED-B5A7-9B39CAB2CA74}" name="Punktzahl Techn. Eigenschaften Erfüllungsgrad in Prozent - Gewichtung: 25%" dataDxfId="13" totalsRowDxfId="12">
      <calculatedColumnFormula>#REF!/342*100</calculatedColumnFormula>
    </tableColumn>
    <tableColumn id="10" xr3:uid="{2FD62F2D-97B2-4108-95BB-69F07CB3A619}" name="Punktzahl Service" dataDxfId="11" totalsRowDxfId="10"/>
    <tableColumn id="9" xr3:uid="{94BEFEBD-5F14-421D-90C2-585D0B330651}" name="Punktzahl Service Erfüllungsgrad in Prozent - Gewichtung: 5%" dataDxfId="9" totalsRowDxfId="8">
      <calculatedColumnFormula>IF(ISNUMBER(G10),100*Tabelle1324265[[#This Row],[Punktzahl Service]]/$I$6,"")</calculatedColumnFormula>
    </tableColumn>
    <tableColumn id="5" xr3:uid="{B27422CD-E056-4C84-817F-EBA479B39DAF}" name="Ergebnis*_x000a_gewichtete Richtwertmethode (Interpolationsmethode)" dataDxfId="7" totalsRowDxfId="6">
      <calculatedColumnFormula>(#REF!*Tabelle1324265[[#This Row],[Punktzahl Messung Erfüllungsgrad in Prozent - Gewichtung: 45%]])+(#REF!*Tabelle1324265[[#This Row],[Punktzahl Techn. Eigenschaften Erfüllungsgrad in Prozent - Gewichtung: 25%]])+(#REF!*((2*#REF!-Tabelle1324265[[#This Row],[Preis (Kalkulationsbasis Nettoangebotspreis) 25%]])/#REF!)*100)</calculatedColumnFormula>
    </tableColumn>
    <tableColumn id="6" xr3:uid="{6E189111-90F0-4CB6-86CA-3AC4D8818578}" name="Rangfolge" dataDxfId="5" totalsRowDxfId="4">
      <calculatedColumnFormula>I10:I11(Zahl, Bereich, 1)</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E3085-3E05-40AD-B660-4850BA4D1D81}">
  <dimension ref="A1:I104"/>
  <sheetViews>
    <sheetView showGridLines="0" tabSelected="1" zoomScale="70" zoomScaleNormal="70" workbookViewId="0">
      <selection sqref="A1:H1"/>
    </sheetView>
  </sheetViews>
  <sheetFormatPr baseColWidth="10" defaultColWidth="11.42578125" defaultRowHeight="15"/>
  <cols>
    <col min="1" max="1" width="16.28515625" style="2" customWidth="1"/>
    <col min="2" max="2" width="24.42578125" style="1" bestFit="1" customWidth="1"/>
    <col min="3" max="3" width="15.28515625" style="1" customWidth="1"/>
    <col min="4" max="4" width="89.140625" style="2" customWidth="1"/>
    <col min="5" max="5" width="27.42578125" style="2" customWidth="1"/>
    <col min="6" max="6" width="32.7109375" style="1" customWidth="1"/>
    <col min="7" max="7" width="23.42578125" style="1" customWidth="1"/>
    <col min="8" max="8" width="16.85546875" style="1" customWidth="1"/>
    <col min="9" max="9" width="24.42578125" style="1" customWidth="1"/>
    <col min="10" max="16384" width="11.42578125" style="1"/>
  </cols>
  <sheetData>
    <row r="1" spans="1:9" ht="19.5" customHeight="1">
      <c r="A1" s="133" t="s">
        <v>39</v>
      </c>
      <c r="B1" s="134"/>
      <c r="C1" s="134"/>
      <c r="D1" s="134"/>
      <c r="E1" s="134"/>
      <c r="F1" s="134"/>
      <c r="G1" s="134"/>
      <c r="H1" s="135"/>
    </row>
    <row r="2" spans="1:9">
      <c r="A2" s="136" t="s">
        <v>40</v>
      </c>
      <c r="B2" s="137"/>
      <c r="C2" s="137"/>
      <c r="D2" s="137"/>
      <c r="E2" s="137"/>
      <c r="F2" s="137"/>
      <c r="G2" s="137"/>
      <c r="H2" s="138"/>
    </row>
    <row r="3" spans="1:9" ht="18" customHeight="1">
      <c r="A3" s="136" t="s">
        <v>102</v>
      </c>
      <c r="B3" s="137"/>
      <c r="C3" s="137"/>
      <c r="D3" s="137"/>
      <c r="E3" s="137"/>
      <c r="F3" s="137"/>
      <c r="G3" s="137"/>
      <c r="H3" s="138"/>
    </row>
    <row r="4" spans="1:9" ht="51.75" customHeight="1" thickBot="1">
      <c r="A4" s="139" t="s">
        <v>82</v>
      </c>
      <c r="B4" s="140"/>
      <c r="C4" s="140"/>
      <c r="D4" s="140"/>
      <c r="E4" s="140"/>
      <c r="F4" s="140"/>
      <c r="G4" s="140"/>
      <c r="H4" s="141"/>
    </row>
    <row r="5" spans="1:9">
      <c r="B5" s="2"/>
      <c r="C5" s="2"/>
      <c r="F5" s="2"/>
      <c r="G5" s="2"/>
      <c r="H5" s="2"/>
    </row>
    <row r="7" spans="1:9" ht="45">
      <c r="A7" s="7" t="s">
        <v>2</v>
      </c>
      <c r="B7" s="7" t="s">
        <v>42</v>
      </c>
      <c r="C7" s="7" t="s">
        <v>3</v>
      </c>
      <c r="D7" s="7" t="s">
        <v>43</v>
      </c>
      <c r="E7" s="7" t="s">
        <v>111</v>
      </c>
      <c r="F7" s="7" t="s">
        <v>45</v>
      </c>
      <c r="G7" s="7" t="s">
        <v>44</v>
      </c>
      <c r="H7" s="7" t="s">
        <v>47</v>
      </c>
      <c r="I7" s="8" t="s">
        <v>46</v>
      </c>
    </row>
    <row r="8" spans="1:9" ht="30">
      <c r="A8" s="5" t="s">
        <v>4</v>
      </c>
      <c r="B8" s="106"/>
      <c r="C8" s="5">
        <v>45</v>
      </c>
      <c r="D8" s="106"/>
      <c r="E8" s="106"/>
      <c r="F8" s="106"/>
      <c r="G8" s="106"/>
      <c r="H8" s="106"/>
      <c r="I8" s="106"/>
    </row>
    <row r="9" spans="1:9" ht="47.25" customHeight="1">
      <c r="A9" s="107"/>
      <c r="B9" s="107"/>
      <c r="C9" s="107"/>
      <c r="D9" s="145" t="s">
        <v>180</v>
      </c>
      <c r="E9" s="146"/>
      <c r="F9" s="147"/>
      <c r="G9" s="92"/>
      <c r="H9" s="92"/>
      <c r="I9" s="92"/>
    </row>
    <row r="10" spans="1:9" ht="136.5" customHeight="1">
      <c r="A10" s="107"/>
      <c r="B10" s="107"/>
      <c r="C10" s="107"/>
      <c r="D10" s="142" t="s">
        <v>113</v>
      </c>
      <c r="E10" s="143"/>
      <c r="F10" s="144"/>
      <c r="G10" s="92"/>
      <c r="H10" s="92"/>
      <c r="I10" s="92"/>
    </row>
    <row r="11" spans="1:9" ht="16.5" customHeight="1">
      <c r="A11" s="125" t="s">
        <v>114</v>
      </c>
      <c r="B11" s="126"/>
      <c r="C11" s="126"/>
      <c r="D11" s="126"/>
      <c r="E11" s="126"/>
      <c r="F11" s="126"/>
      <c r="G11" s="127"/>
      <c r="H11" s="19">
        <f>'Bewertung Demo-Messung'!G16</f>
        <v>0</v>
      </c>
      <c r="I11" s="19">
        <f>3*12</f>
        <v>36</v>
      </c>
    </row>
    <row r="12" spans="1:9" ht="30">
      <c r="A12" s="5" t="s">
        <v>5</v>
      </c>
      <c r="B12" s="106"/>
      <c r="C12" s="5">
        <v>25</v>
      </c>
      <c r="D12" s="106"/>
      <c r="E12" s="106"/>
      <c r="F12" s="106"/>
      <c r="G12" s="106"/>
      <c r="H12" s="106"/>
      <c r="I12" s="106"/>
    </row>
    <row r="13" spans="1:9">
      <c r="A13" s="128" t="s">
        <v>9</v>
      </c>
      <c r="B13" s="129"/>
      <c r="C13" s="123" t="s">
        <v>10</v>
      </c>
      <c r="D13" s="124"/>
      <c r="E13" s="106"/>
      <c r="F13" s="106"/>
      <c r="G13" s="106"/>
      <c r="H13" s="106"/>
      <c r="I13" s="106"/>
    </row>
    <row r="14" spans="1:9">
      <c r="A14" s="117"/>
      <c r="B14" s="107" t="s">
        <v>18</v>
      </c>
      <c r="C14" s="107"/>
      <c r="D14" s="107" t="s">
        <v>122</v>
      </c>
      <c r="E14" s="107"/>
      <c r="F14" s="108"/>
      <c r="G14" s="15"/>
      <c r="H14" s="107">
        <f>IF(G14="Erfüllt", I14, 0)</f>
        <v>0</v>
      </c>
      <c r="I14" s="107">
        <v>1</v>
      </c>
    </row>
    <row r="15" spans="1:9">
      <c r="A15" s="118"/>
      <c r="B15" s="107" t="s">
        <v>18</v>
      </c>
      <c r="C15" s="107"/>
      <c r="D15" s="107" t="s">
        <v>123</v>
      </c>
      <c r="E15" s="107"/>
      <c r="F15" s="108"/>
      <c r="G15" s="15"/>
      <c r="H15" s="107">
        <f t="shared" ref="H15:H66" si="0">IF(G15="Erfüllt", I15, 0)</f>
        <v>0</v>
      </c>
      <c r="I15" s="107">
        <v>1</v>
      </c>
    </row>
    <row r="16" spans="1:9">
      <c r="A16" s="118"/>
      <c r="B16" s="107" t="s">
        <v>18</v>
      </c>
      <c r="C16" s="107"/>
      <c r="D16" s="107" t="s">
        <v>124</v>
      </c>
      <c r="E16" s="107"/>
      <c r="F16" s="108"/>
      <c r="G16" s="15"/>
      <c r="H16" s="107">
        <f t="shared" si="0"/>
        <v>0</v>
      </c>
      <c r="I16" s="107">
        <v>1</v>
      </c>
    </row>
    <row r="17" spans="1:9">
      <c r="A17" s="118"/>
      <c r="B17" s="107" t="s">
        <v>18</v>
      </c>
      <c r="C17" s="107"/>
      <c r="D17" s="107" t="s">
        <v>125</v>
      </c>
      <c r="E17" s="107"/>
      <c r="F17" s="108"/>
      <c r="G17" s="15"/>
      <c r="H17" s="107">
        <f t="shared" si="0"/>
        <v>0</v>
      </c>
      <c r="I17" s="107">
        <v>1</v>
      </c>
    </row>
    <row r="18" spans="1:9" ht="30">
      <c r="A18" s="118"/>
      <c r="B18" s="107" t="s">
        <v>18</v>
      </c>
      <c r="C18" s="107"/>
      <c r="D18" s="107" t="s">
        <v>126</v>
      </c>
      <c r="E18" s="107"/>
      <c r="F18" s="108"/>
      <c r="G18" s="15"/>
      <c r="H18" s="107">
        <f t="shared" si="0"/>
        <v>0</v>
      </c>
      <c r="I18" s="107">
        <v>1</v>
      </c>
    </row>
    <row r="19" spans="1:9">
      <c r="A19" s="118"/>
      <c r="B19" s="107" t="s">
        <v>0</v>
      </c>
      <c r="C19" s="107"/>
      <c r="D19" s="107" t="s">
        <v>127</v>
      </c>
      <c r="E19" s="107" t="s">
        <v>52</v>
      </c>
      <c r="F19" s="6"/>
      <c r="G19" s="16"/>
      <c r="H19" s="107">
        <f t="shared" si="0"/>
        <v>0</v>
      </c>
      <c r="I19" s="107">
        <v>1</v>
      </c>
    </row>
    <row r="20" spans="1:9" ht="30">
      <c r="A20" s="118"/>
      <c r="B20" s="107" t="s">
        <v>18</v>
      </c>
      <c r="C20" s="107"/>
      <c r="D20" s="107" t="s">
        <v>128</v>
      </c>
      <c r="E20" s="107"/>
      <c r="F20" s="108"/>
      <c r="G20" s="15"/>
      <c r="H20" s="107">
        <f t="shared" si="0"/>
        <v>0</v>
      </c>
      <c r="I20" s="107">
        <v>1</v>
      </c>
    </row>
    <row r="21" spans="1:9">
      <c r="A21" s="118"/>
      <c r="B21" s="107" t="s">
        <v>18</v>
      </c>
      <c r="C21" s="107"/>
      <c r="D21" s="107" t="s">
        <v>129</v>
      </c>
      <c r="E21" s="107"/>
      <c r="F21" s="108"/>
      <c r="G21" s="15"/>
      <c r="H21" s="107">
        <f t="shared" si="0"/>
        <v>0</v>
      </c>
      <c r="I21" s="107">
        <v>1</v>
      </c>
    </row>
    <row r="22" spans="1:9" ht="45">
      <c r="A22" s="118"/>
      <c r="B22" s="107" t="s">
        <v>18</v>
      </c>
      <c r="C22" s="107"/>
      <c r="D22" s="105" t="s">
        <v>130</v>
      </c>
      <c r="E22" s="107"/>
      <c r="F22" s="108"/>
      <c r="G22" s="15"/>
      <c r="H22" s="107">
        <f>IF(G22="Erfüllt", I22, 0)</f>
        <v>0</v>
      </c>
      <c r="I22" s="107">
        <v>1</v>
      </c>
    </row>
    <row r="23" spans="1:9" ht="30">
      <c r="A23" s="119"/>
      <c r="B23" s="107" t="s">
        <v>0</v>
      </c>
      <c r="C23" s="107"/>
      <c r="D23" s="107" t="s">
        <v>131</v>
      </c>
      <c r="E23" s="107"/>
      <c r="F23" s="108"/>
      <c r="G23" s="16"/>
      <c r="H23" s="107">
        <f t="shared" si="0"/>
        <v>0</v>
      </c>
      <c r="I23" s="107">
        <v>1</v>
      </c>
    </row>
    <row r="24" spans="1:9">
      <c r="A24" s="128" t="s">
        <v>11</v>
      </c>
      <c r="B24" s="129"/>
      <c r="C24" s="123" t="s">
        <v>12</v>
      </c>
      <c r="D24" s="124"/>
      <c r="E24" s="106"/>
      <c r="F24" s="106"/>
      <c r="G24" s="106"/>
      <c r="H24" s="106"/>
      <c r="I24" s="106"/>
    </row>
    <row r="25" spans="1:9">
      <c r="A25" s="117"/>
      <c r="B25" s="107" t="s">
        <v>18</v>
      </c>
      <c r="C25" s="107"/>
      <c r="D25" s="3" t="s">
        <v>132</v>
      </c>
      <c r="E25" s="115" t="s">
        <v>181</v>
      </c>
      <c r="F25" s="6"/>
      <c r="G25" s="15"/>
      <c r="H25" s="107">
        <f t="shared" si="0"/>
        <v>0</v>
      </c>
      <c r="I25" s="107">
        <v>1</v>
      </c>
    </row>
    <row r="26" spans="1:9">
      <c r="A26" s="118"/>
      <c r="B26" s="107" t="s">
        <v>18</v>
      </c>
      <c r="C26" s="107"/>
      <c r="D26" s="3" t="s">
        <v>133</v>
      </c>
      <c r="E26" s="115" t="s">
        <v>181</v>
      </c>
      <c r="F26" s="6"/>
      <c r="G26" s="15"/>
      <c r="H26" s="107">
        <f t="shared" si="0"/>
        <v>0</v>
      </c>
      <c r="I26" s="107">
        <v>1</v>
      </c>
    </row>
    <row r="27" spans="1:9">
      <c r="A27" s="118"/>
      <c r="B27" s="107" t="s">
        <v>18</v>
      </c>
      <c r="C27" s="107"/>
      <c r="D27" s="3" t="s">
        <v>134</v>
      </c>
      <c r="E27" s="115"/>
      <c r="F27" s="108"/>
      <c r="G27" s="15"/>
      <c r="H27" s="107">
        <f t="shared" si="0"/>
        <v>0</v>
      </c>
      <c r="I27" s="107">
        <v>1</v>
      </c>
    </row>
    <row r="28" spans="1:9" ht="30">
      <c r="A28" s="118"/>
      <c r="B28" s="107" t="s">
        <v>18</v>
      </c>
      <c r="C28" s="107"/>
      <c r="D28" s="3" t="s">
        <v>135</v>
      </c>
      <c r="E28" s="115" t="s">
        <v>48</v>
      </c>
      <c r="F28" s="6"/>
      <c r="G28" s="15"/>
      <c r="H28" s="107">
        <f t="shared" si="0"/>
        <v>0</v>
      </c>
      <c r="I28" s="107">
        <v>1</v>
      </c>
    </row>
    <row r="29" spans="1:9">
      <c r="A29" s="118"/>
      <c r="B29" s="107" t="s">
        <v>18</v>
      </c>
      <c r="C29" s="107"/>
      <c r="D29" s="3" t="s">
        <v>136</v>
      </c>
      <c r="E29" s="115" t="s">
        <v>181</v>
      </c>
      <c r="F29" s="6"/>
      <c r="G29" s="15"/>
      <c r="H29" s="107">
        <f t="shared" si="0"/>
        <v>0</v>
      </c>
      <c r="I29" s="107">
        <v>1</v>
      </c>
    </row>
    <row r="30" spans="1:9">
      <c r="A30" s="118"/>
      <c r="B30" s="107" t="s">
        <v>0</v>
      </c>
      <c r="C30" s="107"/>
      <c r="D30" s="115" t="s">
        <v>182</v>
      </c>
      <c r="E30" s="115" t="s">
        <v>181</v>
      </c>
      <c r="F30" s="6"/>
      <c r="G30" s="16"/>
      <c r="H30" s="107">
        <f t="shared" si="0"/>
        <v>0</v>
      </c>
      <c r="I30" s="107">
        <v>1</v>
      </c>
    </row>
    <row r="31" spans="1:9">
      <c r="A31" s="118"/>
      <c r="B31" s="107" t="s">
        <v>18</v>
      </c>
      <c r="C31" s="107"/>
      <c r="D31" s="107" t="s">
        <v>137</v>
      </c>
      <c r="E31" s="115"/>
      <c r="F31" s="108"/>
      <c r="G31" s="15"/>
      <c r="H31" s="107">
        <f t="shared" si="0"/>
        <v>0</v>
      </c>
      <c r="I31" s="107">
        <v>1</v>
      </c>
    </row>
    <row r="32" spans="1:9">
      <c r="A32" s="118"/>
      <c r="B32" s="107" t="s">
        <v>18</v>
      </c>
      <c r="C32" s="107"/>
      <c r="D32" s="4" t="s">
        <v>138</v>
      </c>
      <c r="E32" s="115" t="s">
        <v>181</v>
      </c>
      <c r="F32" s="6"/>
      <c r="G32" s="15"/>
      <c r="H32" s="107">
        <f t="shared" si="0"/>
        <v>0</v>
      </c>
      <c r="I32" s="107">
        <v>1</v>
      </c>
    </row>
    <row r="33" spans="1:9" ht="135">
      <c r="A33" s="118"/>
      <c r="B33" s="107" t="s">
        <v>18</v>
      </c>
      <c r="C33" s="107"/>
      <c r="D33" s="116" t="s">
        <v>179</v>
      </c>
      <c r="E33" s="115" t="s">
        <v>110</v>
      </c>
      <c r="F33" s="6"/>
      <c r="G33" s="15"/>
      <c r="H33" s="107">
        <f t="shared" si="0"/>
        <v>0</v>
      </c>
      <c r="I33" s="107">
        <v>1</v>
      </c>
    </row>
    <row r="34" spans="1:9" ht="30">
      <c r="A34" s="118"/>
      <c r="B34" s="107" t="s">
        <v>18</v>
      </c>
      <c r="C34" s="107"/>
      <c r="D34" s="4" t="s">
        <v>139</v>
      </c>
      <c r="E34" s="107" t="s">
        <v>49</v>
      </c>
      <c r="F34" s="6"/>
      <c r="G34" s="15"/>
      <c r="H34" s="107">
        <f t="shared" si="0"/>
        <v>0</v>
      </c>
      <c r="I34" s="107">
        <v>1</v>
      </c>
    </row>
    <row r="35" spans="1:9" ht="30">
      <c r="A35" s="118"/>
      <c r="B35" s="107" t="s">
        <v>0</v>
      </c>
      <c r="C35" s="107"/>
      <c r="D35" s="4" t="s">
        <v>140</v>
      </c>
      <c r="E35" s="107"/>
      <c r="F35" s="108"/>
      <c r="G35" s="16"/>
      <c r="H35" s="107">
        <f t="shared" si="0"/>
        <v>0</v>
      </c>
      <c r="I35" s="107">
        <v>1</v>
      </c>
    </row>
    <row r="36" spans="1:9" ht="30">
      <c r="A36" s="118"/>
      <c r="B36" s="107" t="s">
        <v>18</v>
      </c>
      <c r="C36" s="107"/>
      <c r="D36" s="4" t="s">
        <v>141</v>
      </c>
      <c r="E36" s="107"/>
      <c r="F36" s="108"/>
      <c r="G36" s="15"/>
      <c r="H36" s="107">
        <f t="shared" si="0"/>
        <v>0</v>
      </c>
      <c r="I36" s="107">
        <v>1</v>
      </c>
    </row>
    <row r="37" spans="1:9" ht="15" customHeight="1">
      <c r="A37" s="118"/>
      <c r="B37" s="106"/>
      <c r="C37" s="123" t="s">
        <v>13</v>
      </c>
      <c r="D37" s="124"/>
      <c r="E37" s="106"/>
      <c r="F37" s="106"/>
      <c r="G37" s="106"/>
      <c r="H37" s="106"/>
      <c r="I37" s="106"/>
    </row>
    <row r="38" spans="1:9" ht="45">
      <c r="A38" s="118"/>
      <c r="B38" s="107" t="s">
        <v>18</v>
      </c>
      <c r="C38" s="107"/>
      <c r="D38" s="4" t="s">
        <v>142</v>
      </c>
      <c r="E38" s="107"/>
      <c r="F38" s="108"/>
      <c r="G38" s="15"/>
      <c r="H38" s="107">
        <f t="shared" si="0"/>
        <v>0</v>
      </c>
      <c r="I38" s="107">
        <v>1</v>
      </c>
    </row>
    <row r="39" spans="1:9" ht="30">
      <c r="A39" s="118"/>
      <c r="B39" s="107" t="s">
        <v>18</v>
      </c>
      <c r="C39" s="107"/>
      <c r="D39" s="3" t="s">
        <v>143</v>
      </c>
      <c r="E39" s="107"/>
      <c r="F39" s="108"/>
      <c r="G39" s="15"/>
      <c r="H39" s="107">
        <f t="shared" si="0"/>
        <v>0</v>
      </c>
      <c r="I39" s="107">
        <v>1</v>
      </c>
    </row>
    <row r="40" spans="1:9" ht="30">
      <c r="A40" s="118"/>
      <c r="B40" s="107" t="s">
        <v>18</v>
      </c>
      <c r="C40" s="107"/>
      <c r="D40" s="4" t="s">
        <v>144</v>
      </c>
      <c r="E40" s="107" t="s">
        <v>49</v>
      </c>
      <c r="F40" s="6"/>
      <c r="G40" s="15"/>
      <c r="H40" s="107">
        <f t="shared" si="0"/>
        <v>0</v>
      </c>
      <c r="I40" s="107">
        <v>1</v>
      </c>
    </row>
    <row r="41" spans="1:9">
      <c r="A41" s="118"/>
      <c r="B41" s="107" t="s">
        <v>18</v>
      </c>
      <c r="C41" s="107"/>
      <c r="D41" s="4" t="s">
        <v>145</v>
      </c>
      <c r="E41" s="107" t="s">
        <v>49</v>
      </c>
      <c r="F41" s="6"/>
      <c r="G41" s="15"/>
      <c r="H41" s="107">
        <f t="shared" si="0"/>
        <v>0</v>
      </c>
      <c r="I41" s="107">
        <v>1</v>
      </c>
    </row>
    <row r="42" spans="1:9" ht="30">
      <c r="A42" s="118"/>
      <c r="B42" s="107" t="s">
        <v>18</v>
      </c>
      <c r="C42" s="107"/>
      <c r="D42" s="4" t="s">
        <v>146</v>
      </c>
      <c r="E42" s="107"/>
      <c r="F42" s="108"/>
      <c r="G42" s="15"/>
      <c r="H42" s="107">
        <f t="shared" si="0"/>
        <v>0</v>
      </c>
      <c r="I42" s="107">
        <v>1</v>
      </c>
    </row>
    <row r="43" spans="1:9">
      <c r="A43" s="118"/>
      <c r="B43" s="107" t="s">
        <v>18</v>
      </c>
      <c r="C43" s="107"/>
      <c r="D43" s="4" t="s">
        <v>147</v>
      </c>
      <c r="E43" s="107"/>
      <c r="F43" s="108"/>
      <c r="G43" s="15"/>
      <c r="H43" s="107">
        <f t="shared" si="0"/>
        <v>0</v>
      </c>
      <c r="I43" s="107">
        <v>1</v>
      </c>
    </row>
    <row r="44" spans="1:9" ht="30">
      <c r="A44" s="118"/>
      <c r="B44" s="107" t="s">
        <v>18</v>
      </c>
      <c r="C44" s="107"/>
      <c r="D44" s="4" t="s">
        <v>148</v>
      </c>
      <c r="E44" s="107"/>
      <c r="F44" s="108"/>
      <c r="G44" s="15"/>
      <c r="H44" s="107">
        <f t="shared" si="0"/>
        <v>0</v>
      </c>
      <c r="I44" s="107">
        <v>1</v>
      </c>
    </row>
    <row r="45" spans="1:9" ht="45">
      <c r="A45" s="118"/>
      <c r="B45" s="107" t="s">
        <v>18</v>
      </c>
      <c r="C45" s="107"/>
      <c r="D45" s="4" t="s">
        <v>149</v>
      </c>
      <c r="E45" s="107" t="s">
        <v>49</v>
      </c>
      <c r="F45" s="6"/>
      <c r="G45" s="15"/>
      <c r="H45" s="107">
        <f t="shared" si="0"/>
        <v>0</v>
      </c>
      <c r="I45" s="107">
        <v>1</v>
      </c>
    </row>
    <row r="46" spans="1:9">
      <c r="A46" s="118"/>
      <c r="B46" s="107" t="s">
        <v>18</v>
      </c>
      <c r="C46" s="107"/>
      <c r="D46" s="4" t="s">
        <v>150</v>
      </c>
      <c r="E46" s="107"/>
      <c r="F46" s="108"/>
      <c r="G46" s="15"/>
      <c r="H46" s="107">
        <f t="shared" si="0"/>
        <v>0</v>
      </c>
      <c r="I46" s="107">
        <v>1</v>
      </c>
    </row>
    <row r="47" spans="1:9" ht="30">
      <c r="A47" s="118"/>
      <c r="B47" s="107" t="s">
        <v>18</v>
      </c>
      <c r="C47" s="107"/>
      <c r="D47" s="4" t="s">
        <v>151</v>
      </c>
      <c r="E47" s="107"/>
      <c r="F47" s="108"/>
      <c r="G47" s="15"/>
      <c r="H47" s="107">
        <f t="shared" si="0"/>
        <v>0</v>
      </c>
      <c r="I47" s="107">
        <v>1</v>
      </c>
    </row>
    <row r="48" spans="1:9" ht="45">
      <c r="A48" s="119"/>
      <c r="B48" s="107" t="s">
        <v>18</v>
      </c>
      <c r="C48" s="107"/>
      <c r="D48" s="4" t="s">
        <v>152</v>
      </c>
      <c r="E48" s="107"/>
      <c r="F48" s="108"/>
      <c r="G48" s="15"/>
      <c r="H48" s="107">
        <f t="shared" si="0"/>
        <v>0</v>
      </c>
      <c r="I48" s="107">
        <v>1</v>
      </c>
    </row>
    <row r="49" spans="1:9" ht="33" customHeight="1">
      <c r="A49" s="128" t="s">
        <v>14</v>
      </c>
      <c r="B49" s="129"/>
      <c r="C49" s="123" t="s">
        <v>15</v>
      </c>
      <c r="D49" s="124"/>
      <c r="E49" s="106"/>
      <c r="F49" s="106"/>
      <c r="G49" s="106"/>
      <c r="H49" s="106"/>
      <c r="I49" s="106"/>
    </row>
    <row r="50" spans="1:9" ht="30">
      <c r="A50" s="130"/>
      <c r="B50" s="107" t="s">
        <v>18</v>
      </c>
      <c r="C50" s="107"/>
      <c r="D50" s="4" t="s">
        <v>153</v>
      </c>
      <c r="E50" s="107"/>
      <c r="F50" s="108"/>
      <c r="G50" s="15"/>
      <c r="H50" s="107">
        <f t="shared" si="0"/>
        <v>0</v>
      </c>
      <c r="I50" s="107">
        <v>1</v>
      </c>
    </row>
    <row r="51" spans="1:9" ht="30">
      <c r="A51" s="131"/>
      <c r="B51" s="107" t="s">
        <v>18</v>
      </c>
      <c r="C51" s="107"/>
      <c r="D51" s="4" t="s">
        <v>154</v>
      </c>
      <c r="E51" s="107"/>
      <c r="F51" s="108"/>
      <c r="G51" s="15"/>
      <c r="H51" s="107">
        <f t="shared" si="0"/>
        <v>0</v>
      </c>
      <c r="I51" s="107">
        <v>1</v>
      </c>
    </row>
    <row r="52" spans="1:9" ht="30">
      <c r="A52" s="131"/>
      <c r="B52" s="107" t="s">
        <v>18</v>
      </c>
      <c r="C52" s="107"/>
      <c r="D52" s="4" t="s">
        <v>155</v>
      </c>
      <c r="E52" s="107" t="s">
        <v>49</v>
      </c>
      <c r="F52" s="6"/>
      <c r="G52" s="15"/>
      <c r="H52" s="107">
        <f t="shared" si="0"/>
        <v>0</v>
      </c>
      <c r="I52" s="107">
        <v>1</v>
      </c>
    </row>
    <row r="53" spans="1:9" ht="30">
      <c r="A53" s="131"/>
      <c r="B53" s="107" t="s">
        <v>18</v>
      </c>
      <c r="C53" s="107"/>
      <c r="D53" s="4" t="s">
        <v>156</v>
      </c>
      <c r="E53" s="107"/>
      <c r="F53" s="108"/>
      <c r="G53" s="15"/>
      <c r="H53" s="107">
        <f t="shared" si="0"/>
        <v>0</v>
      </c>
      <c r="I53" s="107">
        <v>1</v>
      </c>
    </row>
    <row r="54" spans="1:9" ht="30">
      <c r="A54" s="131"/>
      <c r="B54" s="107" t="s">
        <v>18</v>
      </c>
      <c r="C54" s="107"/>
      <c r="D54" s="4" t="s">
        <v>157</v>
      </c>
      <c r="E54" s="107" t="s">
        <v>49</v>
      </c>
      <c r="F54" s="6"/>
      <c r="G54" s="15"/>
      <c r="H54" s="107">
        <f t="shared" si="0"/>
        <v>0</v>
      </c>
      <c r="I54" s="107">
        <v>1</v>
      </c>
    </row>
    <row r="55" spans="1:9" ht="45">
      <c r="A55" s="131"/>
      <c r="B55" s="107" t="s">
        <v>18</v>
      </c>
      <c r="C55" s="107"/>
      <c r="D55" s="4" t="s">
        <v>158</v>
      </c>
      <c r="E55" s="107"/>
      <c r="F55" s="108"/>
      <c r="G55" s="15"/>
      <c r="H55" s="107">
        <f t="shared" si="0"/>
        <v>0</v>
      </c>
      <c r="I55" s="107">
        <v>1</v>
      </c>
    </row>
    <row r="56" spans="1:9" ht="30">
      <c r="A56" s="131"/>
      <c r="B56" s="107" t="s">
        <v>18</v>
      </c>
      <c r="C56" s="107"/>
      <c r="D56" s="4" t="s">
        <v>159</v>
      </c>
      <c r="E56" s="107"/>
      <c r="F56" s="108"/>
      <c r="G56" s="15"/>
      <c r="H56" s="107">
        <f t="shared" si="0"/>
        <v>0</v>
      </c>
      <c r="I56" s="107">
        <v>1</v>
      </c>
    </row>
    <row r="57" spans="1:9">
      <c r="A57" s="131"/>
      <c r="B57" s="107" t="s">
        <v>18</v>
      </c>
      <c r="C57" s="107"/>
      <c r="D57" s="4" t="s">
        <v>160</v>
      </c>
      <c r="E57" s="107" t="s">
        <v>49</v>
      </c>
      <c r="F57" s="6"/>
      <c r="G57" s="15"/>
      <c r="H57" s="107">
        <f t="shared" si="0"/>
        <v>0</v>
      </c>
      <c r="I57" s="107">
        <v>1</v>
      </c>
    </row>
    <row r="58" spans="1:9">
      <c r="A58" s="131"/>
      <c r="B58" s="107" t="s">
        <v>18</v>
      </c>
      <c r="C58" s="107"/>
      <c r="D58" s="4" t="s">
        <v>161</v>
      </c>
      <c r="E58" s="107"/>
      <c r="F58" s="108"/>
      <c r="G58" s="15"/>
      <c r="H58" s="107">
        <f t="shared" si="0"/>
        <v>0</v>
      </c>
      <c r="I58" s="107">
        <v>1</v>
      </c>
    </row>
    <row r="59" spans="1:9">
      <c r="A59" s="131"/>
      <c r="B59" s="107" t="s">
        <v>18</v>
      </c>
      <c r="C59" s="107"/>
      <c r="D59" s="4" t="s">
        <v>162</v>
      </c>
      <c r="E59" s="107" t="s">
        <v>49</v>
      </c>
      <c r="F59" s="6"/>
      <c r="G59" s="15"/>
      <c r="H59" s="107">
        <f t="shared" si="0"/>
        <v>0</v>
      </c>
      <c r="I59" s="107">
        <v>1</v>
      </c>
    </row>
    <row r="60" spans="1:9">
      <c r="A60" s="131"/>
      <c r="B60" s="107" t="s">
        <v>18</v>
      </c>
      <c r="C60" s="107"/>
      <c r="D60" s="4" t="s">
        <v>163</v>
      </c>
      <c r="E60" s="107" t="s">
        <v>49</v>
      </c>
      <c r="F60" s="109"/>
      <c r="G60" s="15"/>
      <c r="H60" s="107">
        <f t="shared" si="0"/>
        <v>0</v>
      </c>
      <c r="I60" s="107">
        <v>1</v>
      </c>
    </row>
    <row r="61" spans="1:9" ht="30">
      <c r="A61" s="132"/>
      <c r="B61" s="107" t="s">
        <v>18</v>
      </c>
      <c r="C61" s="107"/>
      <c r="D61" s="4" t="s">
        <v>164</v>
      </c>
      <c r="E61" s="107"/>
      <c r="F61" s="108"/>
      <c r="G61" s="15"/>
      <c r="H61" s="107">
        <f t="shared" si="0"/>
        <v>0</v>
      </c>
      <c r="I61" s="107">
        <v>1</v>
      </c>
    </row>
    <row r="62" spans="1:9" ht="18" customHeight="1">
      <c r="A62" s="128" t="s">
        <v>16</v>
      </c>
      <c r="B62" s="129"/>
      <c r="C62" s="123" t="s">
        <v>15</v>
      </c>
      <c r="D62" s="124"/>
      <c r="E62" s="106"/>
      <c r="F62" s="106"/>
      <c r="G62" s="106"/>
      <c r="H62" s="106"/>
      <c r="I62" s="106"/>
    </row>
    <row r="63" spans="1:9" ht="30">
      <c r="A63" s="130"/>
      <c r="B63" s="107" t="s">
        <v>18</v>
      </c>
      <c r="C63" s="107"/>
      <c r="D63" s="4" t="s">
        <v>165</v>
      </c>
      <c r="E63" s="107"/>
      <c r="F63" s="108"/>
      <c r="G63" s="15"/>
      <c r="H63" s="107">
        <f t="shared" si="0"/>
        <v>0</v>
      </c>
      <c r="I63" s="107">
        <v>1</v>
      </c>
    </row>
    <row r="64" spans="1:9">
      <c r="A64" s="131"/>
      <c r="B64" s="107" t="s">
        <v>18</v>
      </c>
      <c r="C64" s="107"/>
      <c r="D64" s="4" t="s">
        <v>166</v>
      </c>
      <c r="E64" s="107"/>
      <c r="F64" s="108"/>
      <c r="G64" s="15"/>
      <c r="H64" s="107">
        <f t="shared" si="0"/>
        <v>0</v>
      </c>
      <c r="I64" s="107">
        <v>1</v>
      </c>
    </row>
    <row r="65" spans="1:9" ht="30">
      <c r="A65" s="131"/>
      <c r="B65" s="107" t="s">
        <v>18</v>
      </c>
      <c r="C65" s="107"/>
      <c r="D65" s="4" t="s">
        <v>167</v>
      </c>
      <c r="E65" s="107"/>
      <c r="F65" s="108"/>
      <c r="G65" s="15"/>
      <c r="H65" s="107">
        <f t="shared" si="0"/>
        <v>0</v>
      </c>
      <c r="I65" s="107">
        <v>1</v>
      </c>
    </row>
    <row r="66" spans="1:9">
      <c r="A66" s="132"/>
      <c r="B66" s="107" t="s">
        <v>18</v>
      </c>
      <c r="C66" s="107"/>
      <c r="D66" s="4" t="s">
        <v>168</v>
      </c>
      <c r="E66" s="107"/>
      <c r="F66" s="108"/>
      <c r="G66" s="15"/>
      <c r="H66" s="107">
        <f t="shared" si="0"/>
        <v>0</v>
      </c>
      <c r="I66" s="107">
        <v>1</v>
      </c>
    </row>
    <row r="67" spans="1:9">
      <c r="A67" s="125" t="s">
        <v>84</v>
      </c>
      <c r="B67" s="126"/>
      <c r="C67" s="126"/>
      <c r="D67" s="126"/>
      <c r="E67" s="126"/>
      <c r="F67" s="127"/>
      <c r="G67" s="18"/>
      <c r="H67" s="9">
        <f>H35+H30+H23+H19</f>
        <v>0</v>
      </c>
      <c r="I67" s="9">
        <f>I35+I30+I23+I19</f>
        <v>4</v>
      </c>
    </row>
    <row r="68" spans="1:9">
      <c r="A68" s="125" t="s">
        <v>83</v>
      </c>
      <c r="B68" s="126"/>
      <c r="C68" s="126"/>
      <c r="D68" s="126"/>
      <c r="E68" s="126"/>
      <c r="F68" s="127"/>
      <c r="G68" s="18"/>
      <c r="H68" s="9">
        <f>H66+H65+H64+H63+H61+H60+H59+H58+H57+H56+H55+H54+H53+H52+H51+H50+H48+H47+H46+H45+H44+H43+H41+H42+H40+H39+H38+H36+H34+H33+H32+H31+H29+H28+H27+H26+H25+H22+H21+H20+H18+H17+H16+H15+H14</f>
        <v>0</v>
      </c>
      <c r="I68" s="9">
        <f>I66+I65+I64+I63+I61+I60+I59+I58+I57+I56+I55+I54+I53+I52+I51+I50+I48+I47+I46+I45+I44+I43+I41+I42+I40+I39+I38+I36+I34+I33+I32+I31+I29+I28+I27+I26+I25+I22+I21+I20+I18+I17+I16+I15+I14</f>
        <v>45</v>
      </c>
    </row>
    <row r="69" spans="1:9">
      <c r="A69" s="125" t="s">
        <v>85</v>
      </c>
      <c r="B69" s="126"/>
      <c r="C69" s="126"/>
      <c r="D69" s="126"/>
      <c r="E69" s="126"/>
      <c r="F69" s="127"/>
      <c r="G69" s="18"/>
      <c r="H69" s="19">
        <f>H67+H68</f>
        <v>0</v>
      </c>
      <c r="I69" s="19">
        <f>I67+I68</f>
        <v>49</v>
      </c>
    </row>
    <row r="70" spans="1:9">
      <c r="A70" s="5" t="s">
        <v>7</v>
      </c>
      <c r="B70" s="106"/>
      <c r="C70" s="5">
        <v>5</v>
      </c>
      <c r="D70" s="110"/>
      <c r="E70" s="106"/>
      <c r="F70" s="106"/>
      <c r="G70" s="106"/>
      <c r="H70" s="106"/>
      <c r="I70" s="106"/>
    </row>
    <row r="71" spans="1:9" ht="30">
      <c r="A71" s="117"/>
      <c r="B71" s="107"/>
      <c r="C71" s="107"/>
      <c r="D71" s="4" t="s">
        <v>169</v>
      </c>
      <c r="E71" s="107"/>
      <c r="F71" s="108"/>
      <c r="G71" s="15"/>
      <c r="H71" s="107">
        <f t="shared" ref="H71:H80" si="1">IF(G71="Erfüllt", I71, 0)</f>
        <v>0</v>
      </c>
      <c r="I71" s="107">
        <v>1</v>
      </c>
    </row>
    <row r="72" spans="1:9">
      <c r="A72" s="118"/>
      <c r="B72" s="107"/>
      <c r="C72" s="107"/>
      <c r="D72" s="4" t="s">
        <v>170</v>
      </c>
      <c r="E72" s="107" t="s">
        <v>49</v>
      </c>
      <c r="F72" s="109"/>
      <c r="G72" s="15"/>
      <c r="H72" s="107">
        <f t="shared" si="1"/>
        <v>0</v>
      </c>
      <c r="I72" s="107">
        <v>1</v>
      </c>
    </row>
    <row r="73" spans="1:9">
      <c r="A73" s="118"/>
      <c r="B73" s="107"/>
      <c r="C73" s="107"/>
      <c r="D73" s="4" t="s">
        <v>171</v>
      </c>
      <c r="E73" s="107"/>
      <c r="F73" s="108"/>
      <c r="G73" s="15"/>
      <c r="H73" s="107">
        <f t="shared" si="1"/>
        <v>0</v>
      </c>
      <c r="I73" s="107">
        <v>1</v>
      </c>
    </row>
    <row r="74" spans="1:9">
      <c r="A74" s="118"/>
      <c r="B74" s="107"/>
      <c r="C74" s="107"/>
      <c r="D74" s="4" t="s">
        <v>172</v>
      </c>
      <c r="E74" s="107"/>
      <c r="F74" s="108"/>
      <c r="G74" s="15"/>
      <c r="H74" s="107">
        <f t="shared" si="1"/>
        <v>0</v>
      </c>
      <c r="I74" s="107">
        <v>1</v>
      </c>
    </row>
    <row r="75" spans="1:9">
      <c r="A75" s="118"/>
      <c r="B75" s="107"/>
      <c r="C75" s="107"/>
      <c r="D75" s="4" t="s">
        <v>173</v>
      </c>
      <c r="E75" s="107" t="s">
        <v>49</v>
      </c>
      <c r="F75" s="109"/>
      <c r="G75" s="15"/>
      <c r="H75" s="107">
        <f t="shared" si="1"/>
        <v>0</v>
      </c>
      <c r="I75" s="107">
        <v>1</v>
      </c>
    </row>
    <row r="76" spans="1:9">
      <c r="A76" s="118"/>
      <c r="B76" s="107"/>
      <c r="C76" s="107"/>
      <c r="D76" s="4" t="s">
        <v>174</v>
      </c>
      <c r="E76" s="107" t="s">
        <v>49</v>
      </c>
      <c r="F76" s="109"/>
      <c r="G76" s="15"/>
      <c r="H76" s="107">
        <f t="shared" si="1"/>
        <v>0</v>
      </c>
      <c r="I76" s="107">
        <v>1</v>
      </c>
    </row>
    <row r="77" spans="1:9">
      <c r="A77" s="118"/>
      <c r="B77" s="107"/>
      <c r="C77" s="107"/>
      <c r="D77" s="4" t="s">
        <v>175</v>
      </c>
      <c r="E77" s="107" t="s">
        <v>49</v>
      </c>
      <c r="F77" s="109"/>
      <c r="G77" s="15"/>
      <c r="H77" s="107">
        <f t="shared" si="1"/>
        <v>0</v>
      </c>
      <c r="I77" s="107">
        <v>1</v>
      </c>
    </row>
    <row r="78" spans="1:9">
      <c r="A78" s="118"/>
      <c r="B78" s="107"/>
      <c r="C78" s="107"/>
      <c r="D78" s="4" t="s">
        <v>176</v>
      </c>
      <c r="E78" s="107" t="s">
        <v>49</v>
      </c>
      <c r="F78" s="109"/>
      <c r="G78" s="15"/>
      <c r="H78" s="107">
        <f t="shared" si="1"/>
        <v>0</v>
      </c>
      <c r="I78" s="107">
        <v>1</v>
      </c>
    </row>
    <row r="79" spans="1:9" ht="30">
      <c r="A79" s="118"/>
      <c r="B79" s="107"/>
      <c r="C79" s="107"/>
      <c r="D79" s="3" t="s">
        <v>177</v>
      </c>
      <c r="E79" s="107"/>
      <c r="F79" s="108"/>
      <c r="G79" s="15"/>
      <c r="H79" s="107">
        <f t="shared" si="1"/>
        <v>0</v>
      </c>
      <c r="I79" s="107">
        <v>1</v>
      </c>
    </row>
    <row r="80" spans="1:9">
      <c r="A80" s="119"/>
      <c r="B80" s="107"/>
      <c r="C80" s="107"/>
      <c r="D80" s="3" t="s">
        <v>178</v>
      </c>
      <c r="E80" s="107"/>
      <c r="F80" s="108"/>
      <c r="G80" s="15"/>
      <c r="H80" s="107">
        <f t="shared" si="1"/>
        <v>0</v>
      </c>
      <c r="I80" s="107">
        <v>1</v>
      </c>
    </row>
    <row r="81" spans="1:9">
      <c r="A81" s="125" t="s">
        <v>83</v>
      </c>
      <c r="B81" s="126"/>
      <c r="C81" s="126"/>
      <c r="D81" s="126"/>
      <c r="E81" s="126"/>
      <c r="F81" s="127"/>
      <c r="G81" s="18"/>
      <c r="H81" s="19">
        <f>H71+H72+H73+H74+H75+H76+H78+H77+H79+H80</f>
        <v>0</v>
      </c>
      <c r="I81" s="19">
        <f>I71+I72+I73+I74+I75+I76+I78+I77+I79+I80</f>
        <v>10</v>
      </c>
    </row>
    <row r="82" spans="1:9" ht="45">
      <c r="A82" s="106" t="s">
        <v>17</v>
      </c>
      <c r="B82" s="106"/>
      <c r="C82" s="106"/>
      <c r="D82" s="17"/>
      <c r="E82" s="106"/>
      <c r="F82" s="106"/>
      <c r="G82" s="106"/>
      <c r="H82" s="106"/>
      <c r="I82" s="106"/>
    </row>
    <row r="83" spans="1:9" ht="45">
      <c r="A83" s="120"/>
      <c r="B83" s="107" t="s">
        <v>18</v>
      </c>
      <c r="C83" s="107"/>
      <c r="D83" s="107" t="s">
        <v>19</v>
      </c>
      <c r="E83" s="111"/>
      <c r="F83" s="108"/>
      <c r="G83" s="15"/>
      <c r="H83" s="107"/>
      <c r="I83" s="107"/>
    </row>
    <row r="84" spans="1:9" ht="30">
      <c r="A84" s="121"/>
      <c r="B84" s="107" t="s">
        <v>18</v>
      </c>
      <c r="C84" s="107"/>
      <c r="D84" s="107" t="s">
        <v>41</v>
      </c>
      <c r="E84" s="107" t="s">
        <v>20</v>
      </c>
      <c r="F84" s="6"/>
      <c r="G84" s="15"/>
      <c r="H84" s="107"/>
      <c r="I84" s="107"/>
    </row>
    <row r="85" spans="1:9" ht="30">
      <c r="A85" s="121"/>
      <c r="B85" s="107" t="s">
        <v>18</v>
      </c>
      <c r="C85" s="107"/>
      <c r="D85" s="107" t="s">
        <v>21</v>
      </c>
      <c r="E85" s="107"/>
      <c r="F85" s="108"/>
      <c r="G85" s="15"/>
      <c r="H85" s="107"/>
      <c r="I85" s="107"/>
    </row>
    <row r="86" spans="1:9" ht="45">
      <c r="A86" s="121"/>
      <c r="B86" s="107" t="s">
        <v>18</v>
      </c>
      <c r="C86" s="107"/>
      <c r="D86" s="107" t="s">
        <v>22</v>
      </c>
      <c r="E86" s="107" t="s">
        <v>23</v>
      </c>
      <c r="F86" s="6" t="s">
        <v>50</v>
      </c>
      <c r="G86" s="15"/>
      <c r="H86" s="107"/>
      <c r="I86" s="107"/>
    </row>
    <row r="87" spans="1:9">
      <c r="A87" s="121"/>
      <c r="B87" s="107" t="s">
        <v>18</v>
      </c>
      <c r="C87" s="107"/>
      <c r="D87" s="107" t="s">
        <v>24</v>
      </c>
      <c r="E87" s="107"/>
      <c r="F87" s="108"/>
      <c r="G87" s="15"/>
      <c r="H87" s="107"/>
      <c r="I87" s="107"/>
    </row>
    <row r="88" spans="1:9">
      <c r="A88" s="121"/>
      <c r="B88" s="107" t="s">
        <v>18</v>
      </c>
      <c r="C88" s="107"/>
      <c r="D88" s="107" t="s">
        <v>25</v>
      </c>
      <c r="E88" s="107"/>
      <c r="F88" s="108"/>
      <c r="G88" s="15"/>
      <c r="H88" s="107"/>
      <c r="I88" s="107"/>
    </row>
    <row r="89" spans="1:9" ht="30">
      <c r="A89" s="121"/>
      <c r="B89" s="107" t="s">
        <v>27</v>
      </c>
      <c r="C89" s="107"/>
      <c r="D89" s="107" t="s">
        <v>26</v>
      </c>
      <c r="E89" s="107"/>
      <c r="F89" s="108"/>
      <c r="G89" s="15"/>
      <c r="H89" s="107"/>
      <c r="I89" s="107"/>
    </row>
    <row r="90" spans="1:9" ht="60">
      <c r="A90" s="121"/>
      <c r="B90" s="107" t="s">
        <v>27</v>
      </c>
      <c r="C90" s="107"/>
      <c r="D90" s="107" t="s">
        <v>28</v>
      </c>
      <c r="E90" s="107" t="s">
        <v>29</v>
      </c>
      <c r="F90" s="109" t="s">
        <v>51</v>
      </c>
      <c r="G90" s="107"/>
      <c r="H90" s="107"/>
      <c r="I90" s="107"/>
    </row>
    <row r="91" spans="1:9" ht="210">
      <c r="A91" s="122"/>
      <c r="B91" s="107" t="s">
        <v>18</v>
      </c>
      <c r="C91" s="107"/>
      <c r="D91" s="107" t="s">
        <v>30</v>
      </c>
      <c r="E91" s="111"/>
      <c r="F91" s="108"/>
      <c r="G91" s="15"/>
      <c r="H91" s="107"/>
      <c r="I91" s="107"/>
    </row>
    <row r="92" spans="1:9" ht="315">
      <c r="A92" s="114"/>
      <c r="B92" s="107" t="s">
        <v>18</v>
      </c>
      <c r="C92" s="107"/>
      <c r="D92" s="107" t="s">
        <v>183</v>
      </c>
      <c r="E92" s="111"/>
      <c r="F92" s="108"/>
      <c r="G92" s="15"/>
      <c r="H92" s="107"/>
      <c r="I92" s="107"/>
    </row>
    <row r="93" spans="1:9" ht="30">
      <c r="A93" s="5" t="s">
        <v>31</v>
      </c>
      <c r="B93" s="106"/>
      <c r="C93" s="106"/>
      <c r="D93" s="106"/>
      <c r="E93" s="106"/>
      <c r="F93" s="106"/>
      <c r="G93" s="106"/>
      <c r="H93" s="106"/>
      <c r="I93" s="106"/>
    </row>
    <row r="94" spans="1:9" ht="75">
      <c r="A94" s="117"/>
      <c r="B94" s="107" t="s">
        <v>18</v>
      </c>
      <c r="C94" s="107"/>
      <c r="D94" s="107" t="s">
        <v>32</v>
      </c>
      <c r="E94" s="107" t="s">
        <v>33</v>
      </c>
      <c r="F94" s="108"/>
      <c r="G94" s="15"/>
      <c r="H94" s="107"/>
      <c r="I94" s="107"/>
    </row>
    <row r="95" spans="1:9" ht="30">
      <c r="A95" s="118"/>
      <c r="B95" s="107" t="s">
        <v>18</v>
      </c>
      <c r="C95" s="107"/>
      <c r="D95" s="107" t="s">
        <v>34</v>
      </c>
      <c r="E95" s="107" t="s">
        <v>35</v>
      </c>
      <c r="F95" s="108"/>
      <c r="G95" s="15"/>
      <c r="H95" s="107"/>
      <c r="I95" s="107"/>
    </row>
    <row r="96" spans="1:9" ht="105">
      <c r="A96" s="118"/>
      <c r="B96" s="107" t="s">
        <v>27</v>
      </c>
      <c r="C96" s="107"/>
      <c r="D96" s="107" t="s">
        <v>36</v>
      </c>
      <c r="E96" s="107" t="s">
        <v>55</v>
      </c>
      <c r="F96" s="109"/>
      <c r="G96" s="107"/>
      <c r="H96" s="107"/>
      <c r="I96" s="107"/>
    </row>
    <row r="97" spans="1:9" ht="180">
      <c r="A97" s="119"/>
      <c r="B97" s="107" t="s">
        <v>27</v>
      </c>
      <c r="C97" s="107"/>
      <c r="D97" s="107" t="s">
        <v>37</v>
      </c>
      <c r="E97" s="107" t="s">
        <v>38</v>
      </c>
      <c r="F97" s="109"/>
      <c r="G97" s="107"/>
      <c r="H97" s="107"/>
      <c r="I97" s="107"/>
    </row>
    <row r="98" spans="1:9">
      <c r="A98" s="5" t="s">
        <v>1</v>
      </c>
      <c r="B98" s="106"/>
      <c r="C98" s="5">
        <v>25</v>
      </c>
      <c r="D98" s="106"/>
      <c r="E98" s="106"/>
      <c r="F98" s="106"/>
      <c r="G98" s="106"/>
      <c r="H98" s="106"/>
      <c r="I98" s="106"/>
    </row>
    <row r="99" spans="1:9">
      <c r="A99" s="107"/>
      <c r="B99" s="107"/>
      <c r="C99" s="107"/>
      <c r="D99" s="107" t="s">
        <v>6</v>
      </c>
      <c r="E99" s="107" t="s">
        <v>8</v>
      </c>
      <c r="F99" s="109"/>
      <c r="G99" s="107"/>
      <c r="H99" s="107"/>
      <c r="I99" s="107"/>
    </row>
    <row r="100" spans="1:9">
      <c r="E100" s="1"/>
    </row>
    <row r="101" spans="1:9" ht="30.75" thickBot="1">
      <c r="A101" s="9"/>
      <c r="B101" s="10"/>
      <c r="C101" s="10"/>
      <c r="D101" s="9" t="s">
        <v>54</v>
      </c>
      <c r="E101" s="9"/>
      <c r="F101" s="10"/>
      <c r="G101" s="11" t="s">
        <v>53</v>
      </c>
      <c r="H101" s="10">
        <f>H81+H69+H11</f>
        <v>0</v>
      </c>
      <c r="I101" s="10"/>
    </row>
    <row r="102" spans="1:9">
      <c r="A102" s="1"/>
    </row>
    <row r="104" spans="1:9">
      <c r="A104" s="1"/>
    </row>
  </sheetData>
  <mergeCells count="27">
    <mergeCell ref="A14:A23"/>
    <mergeCell ref="A50:A61"/>
    <mergeCell ref="A63:A66"/>
    <mergeCell ref="A1:H1"/>
    <mergeCell ref="A2:H2"/>
    <mergeCell ref="A3:H3"/>
    <mergeCell ref="A4:H4"/>
    <mergeCell ref="C24:D24"/>
    <mergeCell ref="C13:D13"/>
    <mergeCell ref="A24:B24"/>
    <mergeCell ref="A13:B13"/>
    <mergeCell ref="D10:F10"/>
    <mergeCell ref="D9:F9"/>
    <mergeCell ref="A11:G11"/>
    <mergeCell ref="A71:A80"/>
    <mergeCell ref="A83:A91"/>
    <mergeCell ref="A94:A97"/>
    <mergeCell ref="C37:D37"/>
    <mergeCell ref="C49:D49"/>
    <mergeCell ref="C62:D62"/>
    <mergeCell ref="A81:F81"/>
    <mergeCell ref="A68:F68"/>
    <mergeCell ref="A67:F67"/>
    <mergeCell ref="A69:F69"/>
    <mergeCell ref="A49:B49"/>
    <mergeCell ref="A62:B62"/>
    <mergeCell ref="A25:A48"/>
  </mergeCells>
  <conditionalFormatting sqref="G1:G8 G12:G1048576">
    <cfRule type="expression" dxfId="3" priority="1">
      <formula>$A:$H="Nicht Erfüllt"</formula>
    </cfRule>
  </conditionalFormatting>
  <dataValidations count="1">
    <dataValidation type="list" allowBlank="1" showInputMessage="1" showErrorMessage="1" sqref="G25:G36 G71:G81 G38:G48 G50:G61 G83:G92 G94:G95 G14:G23 G63:G69" xr:uid="{DE7D9238-C15F-40FC-9536-6A10BA41EFF5}">
      <formula1>"Erfüllt, Nicht Erfüllt"</formula1>
    </dataValidation>
  </dataValidation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D7AC6-B0E4-4ACD-B9FE-9A1571C20F42}">
  <dimension ref="A1:G17"/>
  <sheetViews>
    <sheetView showGridLines="0" zoomScale="70" zoomScaleNormal="70" workbookViewId="0">
      <selection activeCell="D15" sqref="D15"/>
    </sheetView>
  </sheetViews>
  <sheetFormatPr baseColWidth="10" defaultColWidth="11.42578125" defaultRowHeight="15.75"/>
  <cols>
    <col min="1" max="1" width="20.140625" style="20" bestFit="1" customWidth="1"/>
    <col min="2" max="2" width="16.42578125" style="20" bestFit="1" customWidth="1"/>
    <col min="3" max="3" width="90.140625" style="20" customWidth="1"/>
    <col min="4" max="4" width="21.85546875" style="20" customWidth="1"/>
    <col min="5" max="5" width="24.42578125" style="20" customWidth="1"/>
    <col min="6" max="6" width="31.42578125" style="21" customWidth="1"/>
    <col min="7" max="7" width="17.85546875" style="20" customWidth="1"/>
    <col min="8" max="16384" width="11.42578125" style="20"/>
  </cols>
  <sheetData>
    <row r="1" spans="1:7" ht="144.75" customHeight="1" thickBot="1">
      <c r="A1" s="152" t="s">
        <v>112</v>
      </c>
      <c r="B1" s="153"/>
      <c r="C1" s="153"/>
      <c r="D1" s="153"/>
      <c r="E1" s="153"/>
      <c r="F1" s="153"/>
      <c r="G1" s="154"/>
    </row>
    <row r="2" spans="1:7" ht="16.5" thickBot="1">
      <c r="G2" s="61"/>
    </row>
    <row r="3" spans="1:7" ht="16.5" thickBot="1">
      <c r="A3" s="43" t="s">
        <v>87</v>
      </c>
      <c r="B3" s="44" t="s">
        <v>88</v>
      </c>
      <c r="C3" s="44" t="s">
        <v>89</v>
      </c>
      <c r="D3" s="44" t="s">
        <v>109</v>
      </c>
      <c r="E3" s="44" t="s">
        <v>104</v>
      </c>
      <c r="F3" s="44" t="s">
        <v>90</v>
      </c>
      <c r="G3" s="45" t="s">
        <v>105</v>
      </c>
    </row>
    <row r="4" spans="1:7" ht="63">
      <c r="A4" s="46" t="s">
        <v>91</v>
      </c>
      <c r="B4" s="47" t="s">
        <v>92</v>
      </c>
      <c r="C4" s="94" t="s">
        <v>121</v>
      </c>
      <c r="D4" s="48">
        <v>11000</v>
      </c>
      <c r="E4" s="49"/>
      <c r="F4" s="37" t="s">
        <v>93</v>
      </c>
      <c r="G4" s="38"/>
    </row>
    <row r="5" spans="1:7" ht="63">
      <c r="A5" s="28" t="s">
        <v>91</v>
      </c>
      <c r="B5" s="22" t="s">
        <v>94</v>
      </c>
      <c r="C5" s="95" t="s">
        <v>117</v>
      </c>
      <c r="D5" s="23">
        <v>3000</v>
      </c>
      <c r="E5" s="25"/>
      <c r="F5" s="24" t="s">
        <v>93</v>
      </c>
      <c r="G5" s="29"/>
    </row>
    <row r="6" spans="1:7" ht="63">
      <c r="A6" s="28" t="s">
        <v>91</v>
      </c>
      <c r="B6" s="22" t="s">
        <v>95</v>
      </c>
      <c r="C6" s="95" t="s">
        <v>117</v>
      </c>
      <c r="D6" s="23">
        <v>2500</v>
      </c>
      <c r="E6" s="25"/>
      <c r="F6" s="24" t="s">
        <v>93</v>
      </c>
      <c r="G6" s="29"/>
    </row>
    <row r="7" spans="1:7" ht="63">
      <c r="A7" s="28" t="s">
        <v>91</v>
      </c>
      <c r="B7" s="22" t="s">
        <v>96</v>
      </c>
      <c r="C7" s="95" t="s">
        <v>117</v>
      </c>
      <c r="D7" s="23">
        <v>1500</v>
      </c>
      <c r="E7" s="25"/>
      <c r="F7" s="24" t="s">
        <v>93</v>
      </c>
      <c r="G7" s="29"/>
    </row>
    <row r="8" spans="1:7" ht="63">
      <c r="A8" s="28" t="s">
        <v>91</v>
      </c>
      <c r="B8" s="22" t="s">
        <v>92</v>
      </c>
      <c r="C8" s="112" t="s">
        <v>118</v>
      </c>
      <c r="D8" s="23">
        <v>11000</v>
      </c>
      <c r="E8" s="25"/>
      <c r="F8" s="24" t="s">
        <v>93</v>
      </c>
      <c r="G8" s="29"/>
    </row>
    <row r="9" spans="1:7" ht="63">
      <c r="A9" s="28" t="s">
        <v>91</v>
      </c>
      <c r="B9" s="22" t="s">
        <v>94</v>
      </c>
      <c r="C9" s="112" t="s">
        <v>119</v>
      </c>
      <c r="D9" s="23">
        <v>3000</v>
      </c>
      <c r="E9" s="25"/>
      <c r="F9" s="24" t="s">
        <v>107</v>
      </c>
      <c r="G9" s="29"/>
    </row>
    <row r="10" spans="1:7" ht="63">
      <c r="A10" s="28" t="s">
        <v>91</v>
      </c>
      <c r="B10" s="22" t="s">
        <v>95</v>
      </c>
      <c r="C10" s="112" t="s">
        <v>120</v>
      </c>
      <c r="D10" s="23">
        <v>2500</v>
      </c>
      <c r="E10" s="25"/>
      <c r="F10" s="24" t="s">
        <v>107</v>
      </c>
      <c r="G10" s="29"/>
    </row>
    <row r="11" spans="1:7" ht="63.75" thickBot="1">
      <c r="A11" s="50" t="s">
        <v>91</v>
      </c>
      <c r="B11" s="51" t="s">
        <v>96</v>
      </c>
      <c r="C11" s="113" t="s">
        <v>120</v>
      </c>
      <c r="D11" s="52">
        <v>1500</v>
      </c>
      <c r="E11" s="42"/>
      <c r="F11" s="96" t="s">
        <v>107</v>
      </c>
      <c r="G11" s="31"/>
    </row>
    <row r="12" spans="1:7" ht="63.75" thickBot="1">
      <c r="A12" s="97" t="s">
        <v>97</v>
      </c>
      <c r="B12" s="98" t="s">
        <v>92</v>
      </c>
      <c r="C12" s="99" t="s">
        <v>116</v>
      </c>
      <c r="D12" s="100">
        <v>300</v>
      </c>
      <c r="E12" s="101"/>
      <c r="F12" s="100" t="s">
        <v>107</v>
      </c>
      <c r="G12" s="102"/>
    </row>
    <row r="13" spans="1:7" ht="63">
      <c r="A13" s="33" t="s">
        <v>98</v>
      </c>
      <c r="B13" s="34" t="s">
        <v>99</v>
      </c>
      <c r="C13" s="93" t="s">
        <v>115</v>
      </c>
      <c r="D13" s="35">
        <v>3000</v>
      </c>
      <c r="E13" s="36"/>
      <c r="F13" s="35" t="s">
        <v>107</v>
      </c>
      <c r="G13" s="38"/>
    </row>
    <row r="14" spans="1:7" ht="63">
      <c r="A14" s="30" t="s">
        <v>98</v>
      </c>
      <c r="B14" s="26" t="s">
        <v>100</v>
      </c>
      <c r="C14" s="103" t="s">
        <v>115</v>
      </c>
      <c r="D14" s="27">
        <v>3000</v>
      </c>
      <c r="E14" s="25"/>
      <c r="F14" s="27" t="s">
        <v>107</v>
      </c>
      <c r="G14" s="29"/>
    </row>
    <row r="15" spans="1:7" ht="63.75" thickBot="1">
      <c r="A15" s="39" t="s">
        <v>98</v>
      </c>
      <c r="B15" s="40" t="s">
        <v>101</v>
      </c>
      <c r="C15" s="104" t="s">
        <v>115</v>
      </c>
      <c r="D15" s="41">
        <v>3000</v>
      </c>
      <c r="E15" s="42"/>
      <c r="F15" s="41" t="s">
        <v>107</v>
      </c>
      <c r="G15" s="31"/>
    </row>
    <row r="16" spans="1:7">
      <c r="A16" s="148" t="s">
        <v>106</v>
      </c>
      <c r="B16" s="149"/>
      <c r="C16" s="149"/>
      <c r="D16" s="149"/>
      <c r="E16" s="149"/>
      <c r="F16" s="149"/>
      <c r="G16" s="32">
        <f>G4+G5+G6+G7+G8+G9+G10+G11+G12+G13+G14+G15</f>
        <v>0</v>
      </c>
    </row>
    <row r="17" spans="1:7" ht="16.5" thickBot="1">
      <c r="A17" s="150" t="s">
        <v>108</v>
      </c>
      <c r="B17" s="151"/>
      <c r="C17" s="151"/>
      <c r="D17" s="151"/>
      <c r="E17" s="151"/>
      <c r="F17" s="151"/>
      <c r="G17" s="31">
        <f>3*12</f>
        <v>36</v>
      </c>
    </row>
  </sheetData>
  <mergeCells count="3">
    <mergeCell ref="A16:F16"/>
    <mergeCell ref="A17:F17"/>
    <mergeCell ref="A1:G1"/>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317D9-0D9D-4C9F-9705-953101554706}">
  <dimension ref="A1:K12"/>
  <sheetViews>
    <sheetView showGridLines="0" zoomScale="85" zoomScaleNormal="85" workbookViewId="0">
      <selection activeCell="A14" sqref="A14"/>
    </sheetView>
  </sheetViews>
  <sheetFormatPr baseColWidth="10" defaultColWidth="24.42578125" defaultRowHeight="39.75" customHeight="1"/>
  <cols>
    <col min="1" max="1" width="18.85546875" style="1" customWidth="1"/>
    <col min="2" max="2" width="24.42578125" style="1"/>
    <col min="3" max="3" width="20" style="1" customWidth="1"/>
    <col min="4" max="4" width="24.42578125" style="1"/>
    <col min="5" max="5" width="18.42578125" style="1" customWidth="1"/>
    <col min="6" max="6" width="27.85546875" style="1" customWidth="1"/>
    <col min="7" max="7" width="16" style="1" customWidth="1"/>
    <col min="8" max="8" width="24.42578125" style="1"/>
    <col min="9" max="9" width="26.7109375" style="1" customWidth="1"/>
    <col min="10" max="10" width="12.28515625" style="1" customWidth="1"/>
    <col min="11" max="11" width="4.140625" style="1" customWidth="1"/>
    <col min="12" max="16384" width="24.42578125" style="1"/>
  </cols>
  <sheetData>
    <row r="1" spans="1:11" ht="19.5" customHeight="1">
      <c r="A1" s="84"/>
      <c r="B1" s="85" t="s">
        <v>56</v>
      </c>
      <c r="C1" s="86" t="s">
        <v>1</v>
      </c>
      <c r="D1" s="12"/>
      <c r="E1" s="12"/>
      <c r="F1" s="12"/>
      <c r="G1" s="12"/>
      <c r="H1" s="12"/>
    </row>
    <row r="2" spans="1:11" ht="39.75" customHeight="1">
      <c r="A2" s="87" t="s">
        <v>57</v>
      </c>
      <c r="B2" s="13">
        <v>0.75</v>
      </c>
      <c r="C2" s="88">
        <v>0.25</v>
      </c>
    </row>
    <row r="3" spans="1:11" ht="78.75" customHeight="1" thickBot="1">
      <c r="A3" s="89" t="s">
        <v>58</v>
      </c>
      <c r="B3" s="90" t="s">
        <v>68</v>
      </c>
      <c r="C3" s="91" t="s">
        <v>67</v>
      </c>
      <c r="I3" s="160" t="s">
        <v>103</v>
      </c>
      <c r="J3" s="160"/>
      <c r="K3" s="160"/>
    </row>
    <row r="4" spans="1:11" ht="14.25" customHeight="1" thickBot="1"/>
    <row r="5" spans="1:11" ht="39.75" customHeight="1">
      <c r="A5" s="62" t="s">
        <v>59</v>
      </c>
      <c r="B5" s="155" t="s">
        <v>65</v>
      </c>
      <c r="C5" s="156"/>
      <c r="D5" s="156"/>
      <c r="E5" s="156"/>
      <c r="F5" s="156"/>
      <c r="G5" s="156"/>
      <c r="H5" s="156"/>
      <c r="I5" s="156"/>
      <c r="J5" s="156"/>
      <c r="K5" s="157"/>
    </row>
    <row r="6" spans="1:11" ht="48" customHeight="1">
      <c r="A6" s="63" t="s">
        <v>60</v>
      </c>
      <c r="B6" s="158" t="s">
        <v>66</v>
      </c>
      <c r="C6" s="159"/>
      <c r="D6" s="64" t="s">
        <v>79</v>
      </c>
      <c r="E6" s="65">
        <f>3*12</f>
        <v>36</v>
      </c>
      <c r="F6" s="64" t="s">
        <v>80</v>
      </c>
      <c r="G6" s="65">
        <v>49</v>
      </c>
      <c r="H6" s="64" t="s">
        <v>81</v>
      </c>
      <c r="I6" s="65">
        <v>10</v>
      </c>
      <c r="J6" s="66"/>
      <c r="K6" s="67"/>
    </row>
    <row r="7" spans="1:11" ht="18" customHeight="1">
      <c r="A7" s="68"/>
      <c r="B7" s="64"/>
      <c r="C7" s="69"/>
      <c r="D7" s="64"/>
      <c r="E7" s="69"/>
      <c r="F7" s="66"/>
      <c r="G7" s="64"/>
      <c r="H7" s="66"/>
      <c r="I7" s="66"/>
      <c r="J7" s="66"/>
      <c r="K7" s="67"/>
    </row>
    <row r="8" spans="1:11" ht="20.25" customHeight="1">
      <c r="A8" s="70" t="s">
        <v>78</v>
      </c>
      <c r="B8" s="14">
        <v>0.25</v>
      </c>
      <c r="C8" s="53" t="s">
        <v>77</v>
      </c>
      <c r="D8" s="14">
        <v>0.45</v>
      </c>
      <c r="E8" s="53" t="s">
        <v>76</v>
      </c>
      <c r="F8" s="14">
        <v>0.25</v>
      </c>
      <c r="G8" s="53" t="s">
        <v>75</v>
      </c>
      <c r="H8" s="71">
        <v>0.05</v>
      </c>
      <c r="I8" s="64"/>
      <c r="J8" s="66"/>
      <c r="K8" s="67"/>
    </row>
    <row r="9" spans="1:11" ht="50.25" customHeight="1">
      <c r="A9" s="72" t="s">
        <v>69</v>
      </c>
      <c r="B9" s="54" t="s">
        <v>64</v>
      </c>
      <c r="C9" s="54" t="s">
        <v>70</v>
      </c>
      <c r="D9" s="54" t="s">
        <v>72</v>
      </c>
      <c r="E9" s="54" t="s">
        <v>71</v>
      </c>
      <c r="F9" s="54" t="s">
        <v>73</v>
      </c>
      <c r="G9" s="54" t="s">
        <v>74</v>
      </c>
      <c r="H9" s="54" t="s">
        <v>86</v>
      </c>
      <c r="I9" s="73" t="s">
        <v>61</v>
      </c>
      <c r="J9" s="74" t="s">
        <v>62</v>
      </c>
      <c r="K9" s="67"/>
    </row>
    <row r="10" spans="1:11" ht="21.75" customHeight="1">
      <c r="A10" s="75"/>
      <c r="B10" s="55"/>
      <c r="C10" s="56"/>
      <c r="D10" s="57" t="str">
        <f>IF(ISNUMBER(C10),100*Tabelle1324265[[#This Row],[Punktzahl Messung ]]/$E$6,"")</f>
        <v/>
      </c>
      <c r="E10" s="58"/>
      <c r="F10" s="57" t="str">
        <f>IF(ISNUMBER(E10),100*Tabelle1324265[[#This Row],[Punktzahl Techn. Eigenschaften]]/$G$6,"")</f>
        <v/>
      </c>
      <c r="G10" s="58"/>
      <c r="H10" s="57" t="str">
        <f>IF(ISNUMBER(G10),100*Tabelle1324265[[#This Row],[Punktzahl Service]]/$I$6,"")</f>
        <v/>
      </c>
      <c r="I10" s="59" t="e">
        <f>((((E6/Tabelle1324265[[#This Row],[Punktzahl Messung ]])*D8))+(((G6/Tabelle1324265[[#This Row],[Punktzahl Techn. Eigenschaften]]))*F8)+(((I6/Tabelle1324265[[#This Row],[Punktzahl Service]])*H8))+(((Tabelle1324265[[#This Row],[Preis (Kalkulationsbasis Nettoangebotspreis) 25%]]/B12)*B8)))</f>
        <v>#DIV/0!</v>
      </c>
      <c r="J10" s="60" t="e">
        <f>_xlfn.RANK.EQ(I10,I10:I11,1)</f>
        <v>#DIV/0!</v>
      </c>
      <c r="K10" s="67"/>
    </row>
    <row r="11" spans="1:11" ht="20.25" customHeight="1">
      <c r="A11" s="75"/>
      <c r="B11" s="55"/>
      <c r="C11" s="56"/>
      <c r="D11" s="57" t="str">
        <f>IF(ISNUMBER(C11),100*Tabelle1324265[[#This Row],[Punktzahl Messung ]]/$E$6,"")</f>
        <v/>
      </c>
      <c r="E11" s="58"/>
      <c r="F11" s="57" t="str">
        <f>IF(ISNUMBER(E11),100*Tabelle1324265[[#This Row],[Punktzahl Techn. Eigenschaften]]/$G$6,"")</f>
        <v/>
      </c>
      <c r="G11" s="58"/>
      <c r="H11" s="57" t="str">
        <f>IF(ISNUMBER(G11),100*Tabelle1324265[[#This Row],[Punktzahl Service]]/$I$6,"")</f>
        <v/>
      </c>
      <c r="I11" s="59" t="e">
        <f>((((E6/Tabelle1324265[[#This Row],[Punktzahl Messung ]])*D8))+(((G6/Tabelle1324265[[#This Row],[Punktzahl Techn. Eigenschaften]]))*F8)+(((I6/Tabelle1324265[[#This Row],[Punktzahl Service]])*H8))+(((Tabelle1324265[[#This Row],[Preis (Kalkulationsbasis Nettoangebotspreis) 25%]]/B12)*B8)))</f>
        <v>#DIV/0!</v>
      </c>
      <c r="J11" s="60" t="e">
        <f>_xlfn.RANK.EQ(I11,I10:I11,1)</f>
        <v>#DIV/0!</v>
      </c>
      <c r="K11" s="67"/>
    </row>
    <row r="12" spans="1:11" ht="21" customHeight="1" thickBot="1">
      <c r="A12" s="76"/>
      <c r="B12" s="77">
        <f>MINA(B10:B11)</f>
        <v>0</v>
      </c>
      <c r="C12" s="78" t="s">
        <v>63</v>
      </c>
      <c r="D12" s="79" t="str">
        <f>IF(ISNUMBER(C12),100*Tabelle1324265[[#This Row],[Punktzahl Messung ]]/$E$6,"")</f>
        <v/>
      </c>
      <c r="E12" s="80">
        <f>'[1]VR1 Konzeptpräsentation'!G17</f>
        <v>0</v>
      </c>
      <c r="F12" s="81"/>
      <c r="G12" s="81"/>
      <c r="H12" s="82" t="str">
        <f>IF(ISNUMBER(G12),100*Tabelle1324265[[#This Row],[Punktzahl Service]]/$I$6,"")</f>
        <v/>
      </c>
      <c r="I12" s="82"/>
      <c r="J12" s="82" t="e">
        <f ca="1">I12:I14(Zahl, Bereich, 1)</f>
        <v>#REF!</v>
      </c>
      <c r="K12" s="83"/>
    </row>
  </sheetData>
  <mergeCells count="3">
    <mergeCell ref="B5:K5"/>
    <mergeCell ref="B6:C6"/>
    <mergeCell ref="I3:K3"/>
  </mergeCells>
  <conditionalFormatting sqref="J10:J11">
    <cfRule type="cellIs" dxfId="2" priority="1" operator="equal">
      <formula>1</formula>
    </cfRule>
    <cfRule type="expression" dxfId="1" priority="2">
      <formula>"MINA(H3:H10)"</formula>
    </cfRule>
    <cfRule type="expression" dxfId="0" priority="3">
      <formula>"MINA(H3;H10)"</formula>
    </cfRule>
  </conditionalFormatting>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08B6D2A6F85CB4F87F7934AECDC139E" ma:contentTypeVersion="9" ma:contentTypeDescription="Ein neues Dokument erstellen." ma:contentTypeScope="" ma:versionID="f2d3b35b59ca918fc857807967a6d100">
  <xsd:schema xmlns:xsd="http://www.w3.org/2001/XMLSchema" xmlns:xs="http://www.w3.org/2001/XMLSchema" xmlns:p="http://schemas.microsoft.com/office/2006/metadata/properties" xmlns:ns3="1c1c74d0-c94a-4a67-a996-6b326be8d732" xmlns:ns4="08e2428a-7773-4734-a23a-5eb70d681478" targetNamespace="http://schemas.microsoft.com/office/2006/metadata/properties" ma:root="true" ma:fieldsID="3a49b0f017d7469868045c2a5f32d63a" ns3:_="" ns4:_="">
    <xsd:import namespace="1c1c74d0-c94a-4a67-a996-6b326be8d732"/>
    <xsd:import namespace="08e2428a-7773-4734-a23a-5eb70d68147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1c74d0-c94a-4a67-a996-6b326be8d732"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e2428a-7773-4734-a23a-5eb70d68147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D812F9-5B9F-4F80-BE08-9327787510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1c74d0-c94a-4a67-a996-6b326be8d732"/>
    <ds:schemaRef ds:uri="08e2428a-7773-4734-a23a-5eb70d6814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7FCC65-372C-4971-863C-FBF19241595A}">
  <ds:schemaRefs>
    <ds:schemaRef ds:uri="http://schemas.microsoft.com/sharepoint/v3/contenttype/forms"/>
  </ds:schemaRefs>
</ds:datastoreItem>
</file>

<file path=customXml/itemProps3.xml><?xml version="1.0" encoding="utf-8"?>
<ds:datastoreItem xmlns:ds="http://schemas.openxmlformats.org/officeDocument/2006/customXml" ds:itemID="{C21EFFD8-9ED2-4A6B-B661-7F7AFA2951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08e2428a-7773-4734-a23a-5eb70d681478"/>
    <ds:schemaRef ds:uri="http://purl.org/dc/elements/1.1/"/>
    <ds:schemaRef ds:uri="http://schemas.microsoft.com/office/2006/metadata/properties"/>
    <ds:schemaRef ds:uri="1c1c74d0-c94a-4a67-a996-6b326be8d73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Leistungsbeschreibung</vt:lpstr>
      <vt:lpstr>Bewertung Demo-Messung</vt:lpstr>
      <vt:lpstr>Wertungsmethode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Lippert</dc:creator>
  <cp:lastModifiedBy>Hüttmann, Nicola</cp:lastModifiedBy>
  <dcterms:created xsi:type="dcterms:W3CDTF">2020-07-10T12:42:15Z</dcterms:created>
  <dcterms:modified xsi:type="dcterms:W3CDTF">2026-06-09T12:38:26Z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0x010100808B6D2A6F85CB4F87F7934AECDC139E</vt:lpwstr>
  </property>
</Properties>
</file>